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EB PROFª. MARIA JOSE HULSE PEIXOTO\"/>
    </mc:Choice>
  </mc:AlternateContent>
  <xr:revisionPtr revIDLastSave="0" documentId="13_ncr:1_{E55B99A6-EC4E-45B1-A7B7-EC147405CBCB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Orçamento Sintético" sheetId="1" r:id="rId1"/>
    <sheet name="EX CRONOGRAMA" sheetId="2" r:id="rId2"/>
    <sheet name="DEMONS BDI" sheetId="4" r:id="rId3"/>
    <sheet name="COMP BDI" sheetId="3" r:id="rId4"/>
  </sheets>
  <externalReferences>
    <externalReference r:id="rId5"/>
  </externalReferences>
  <definedNames>
    <definedName name="_xlnm.Print_Area" localSheetId="1">'EX CRONOGRAMA'!$A$1:$J$16</definedName>
    <definedName name="_xlnm.Print_Area" localSheetId="0">'Orçamento Sintético'!$A$1:$J$19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8" i="2" l="1"/>
  <c r="E8" i="2" s="1"/>
  <c r="C24" i="4"/>
  <c r="C23" i="4"/>
  <c r="C18" i="4"/>
  <c r="C17" i="4"/>
  <c r="C16" i="4"/>
  <c r="C13" i="4"/>
  <c r="C12" i="4"/>
  <c r="C10" i="4"/>
  <c r="C8" i="4"/>
  <c r="B17" i="3"/>
  <c r="G13" i="2"/>
  <c r="E13" i="2"/>
  <c r="I8" i="2"/>
  <c r="G8" i="2"/>
  <c r="C14" i="4" l="1"/>
  <c r="C20" i="4"/>
  <c r="G14" i="2"/>
  <c r="J8" i="2"/>
  <c r="C12" i="2"/>
  <c r="D8" i="2" s="1"/>
  <c r="H14" i="2" l="1"/>
  <c r="D12" i="2"/>
  <c r="E14" i="2"/>
  <c r="F14" i="2" l="1"/>
  <c r="E15" i="2"/>
  <c r="G15" i="2" s="1"/>
  <c r="J14" i="2"/>
  <c r="F15" i="2" l="1"/>
  <c r="H15" i="2" s="1"/>
  <c r="I14" i="2"/>
  <c r="H13" i="1" l="1"/>
  <c r="I13" i="1" s="1"/>
  <c r="H12" i="1"/>
  <c r="I12" i="1" s="1"/>
  <c r="H11" i="1"/>
  <c r="I11" i="1" s="1"/>
  <c r="H10" i="1"/>
  <c r="I10" i="1" s="1"/>
  <c r="H9" i="1"/>
  <c r="I9" i="1" s="1"/>
  <c r="I8" i="1" l="1"/>
  <c r="H17" i="1" l="1"/>
  <c r="J8" i="1"/>
  <c r="H15" i="1" l="1"/>
  <c r="H16" i="1" s="1"/>
  <c r="J12" i="1"/>
  <c r="J13" i="1"/>
  <c r="J9" i="1"/>
  <c r="J11" i="1"/>
  <c r="J10" i="1"/>
</calcChain>
</file>

<file path=xl/sharedStrings.xml><?xml version="1.0" encoding="utf-8"?>
<sst xmlns="http://schemas.openxmlformats.org/spreadsheetml/2006/main" count="203" uniqueCount="116">
  <si>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</si>
  <si>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</si>
  <si>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</si>
  <si>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</si>
  <si>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</si>
  <si>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</si>
  <si>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</si>
  <si>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</si>
  <si>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</si>
  <si>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</si>
  <si>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</si>
  <si>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REFORMA DE PISO</t>
  </si>
  <si>
    <t xml:space="preserve"> 1.1 </t>
  </si>
  <si>
    <t xml:space="preserve"> 97633 </t>
  </si>
  <si>
    <t>SINAPI</t>
  </si>
  <si>
    <t>DEMOLIÇÃO DE REVESTIMENTO CERÂMICO, DE FORMA MANUAL, SEM REAPROVEITAMENTO. AF_12/2017</t>
  </si>
  <si>
    <t>m²</t>
  </si>
  <si>
    <t xml:space="preserve"> 1.2 </t>
  </si>
  <si>
    <t xml:space="preserve"> SME-ARQ-033 </t>
  </si>
  <si>
    <t>Próprio</t>
  </si>
  <si>
    <t>DEMOLIÇÃO DE REVESTIMENTO CERÂMICO, DE FORMA MANUAL, COM REAPROVEITAMENTO.</t>
  </si>
  <si>
    <t xml:space="preserve"> 1.3 </t>
  </si>
  <si>
    <t xml:space="preserve"> 021252 </t>
  </si>
  <si>
    <t>SBC</t>
  </si>
  <si>
    <t>LIMPEZA DA ARGAMASSA E APICOAMENTO DA SUPERFICIE (CONTRAPISO EXISTENTE)</t>
  </si>
  <si>
    <t xml:space="preserve"> 1.4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</si>
  <si>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</si>
  <si>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</si>
  <si>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m³</t>
  </si>
  <si>
    <t xml:space="preserve"> 1.5 </t>
  </si>
  <si>
    <t xml:space="preserve"> 87256 </t>
  </si>
  <si>
    <t>REVESTIMENTO CERÂMICO PARA PISO COM PLACAS TIPO ESMALTADA EXTRA DE DIMENSÕES 60X60 CM. (INCLUSO 10% DE RESERVA TÉCNICA).</t>
  </si>
  <si>
    <t>Total sem BDI</t>
  </si>
  <si>
    <t>Total do BDI</t>
  </si>
  <si>
    <t>Total Geral</t>
  </si>
  <si>
    <t>Prazo:</t>
  </si>
  <si>
    <t>60 DIAS - 2 MESES</t>
  </si>
  <si>
    <t>Última Revisão:</t>
  </si>
  <si>
    <t>Local:</t>
  </si>
  <si>
    <t>Área de Intervenção:</t>
  </si>
  <si>
    <t>Ref. Custo:</t>
  </si>
  <si>
    <t>SINAPI - 05/2022 - Santa Catarina / SBC 06/2022 SC</t>
  </si>
  <si>
    <t>BDI:</t>
  </si>
  <si>
    <t>_______________________________________________________________
Elmir Bortolanza
Setor de Engenharia</t>
  </si>
  <si>
    <t xml:space="preserve">A obra se deve para realizar a manutenção preventiva dos pisos de 8 salas de aula e do refeitório que estão soltando e quebrando. Se faz necessário a remoção total das placas existentes e argamassas, apicoamento do piso base para melhor aderir a argamassa e colocação de novo piso cerâmico. </t>
  </si>
  <si>
    <t>SUBSTITUIÇÃO DE PISOS NA EB PROF. MARIA JOSÉ HULSE PEIXOTO</t>
  </si>
  <si>
    <t>Rua Lídia Puel Peixer, 555 - Murta, Itajaí - SC, 88311-285</t>
  </si>
  <si>
    <t>418,08 m²</t>
  </si>
  <si>
    <t>CRONOGRAMA FISICO-FINANCEIRO</t>
  </si>
  <si>
    <t>ITEM</t>
  </si>
  <si>
    <t>DESCRIÇÃO</t>
  </si>
  <si>
    <t>TOTAL (R$)</t>
  </si>
  <si>
    <t>PESO</t>
  </si>
  <si>
    <t>PRAZO EM DIAS</t>
  </si>
  <si>
    <t>(%)</t>
  </si>
  <si>
    <t>RESUMO CRONOGRAMA FISICO - FINANCEIRO (REFORMA)</t>
  </si>
  <si>
    <t>TOTAL DOS SERVIÇOS</t>
  </si>
  <si>
    <t>TOTAL</t>
  </si>
  <si>
    <t>TOTAL MENSAL SIMPLES</t>
  </si>
  <si>
    <t>TOTAL MENSAL ACUMULADO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</si>
  <si>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</si>
  <si>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</si>
  <si>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</si>
  <si>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</si>
  <si>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</si>
  <si>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</si>
  <si>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</si>
  <si>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Seguro e Garantia</t>
  </si>
  <si>
    <t>Risco</t>
  </si>
  <si>
    <t>Despesas Financeiras</t>
  </si>
  <si>
    <t>Lucro</t>
  </si>
  <si>
    <t>PIS</t>
  </si>
  <si>
    <t>PIS, COFINS e ISSQN</t>
  </si>
  <si>
    <t xml:space="preserve">Conforme legislação </t>
  </si>
  <si>
    <t>COFINS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</si>
  <si>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</si>
  <si>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</si>
  <si>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</si>
  <si>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</si>
  <si>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</si>
  <si>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</si>
  <si>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</si>
  <si>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</si>
  <si>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</si>
  <si>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</si>
  <si>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</si>
  <si>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</si>
  <si>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</si>
  <si>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</si>
  <si>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</si>
  <si>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</si>
  <si>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</si>
  <si>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</si>
  <si>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</si>
  <si>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</si>
  <si>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</si>
  <si>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</si>
  <si>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</si>
  <si>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3.2</t>
  </si>
  <si>
    <t>TRIBUTOS</t>
  </si>
  <si>
    <t>4.1</t>
  </si>
  <si>
    <t>4.2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</si>
  <si>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</si>
  <si>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</si>
  <si>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</si>
  <si>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</si>
  <si>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</si>
  <si>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</si>
  <si>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</si>
  <si>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</si>
  <si>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</si>
  <si>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</si>
  <si>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</si>
  <si>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30 DIAS</t>
  </si>
  <si>
    <t>60 DIAS</t>
  </si>
  <si>
    <t>SUBSTITUÇÃO DE PISOS NA EB PROF. MARIA JOSÉ HULSE PEIXOTO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</si>
</sst>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9" formatCode="d/m/yyyy"/>
    <numFmt numFmtId="170" formatCode="* #,##0.00\ ;* \(#,##0.00\);* \-#\ ;@\ "/>
    <numFmt numFmtId="171" formatCode="#,##0\ ;\(#,##0\)"/>
    <numFmt numFmtId="172" formatCode="&quot; R$ &quot;* #,##0.00\ ;&quot; R$ &quot;* \(#,##0.00\);&quot; R$ &quot;* \-#\ ;@\ "/>
    <numFmt numFmtId="173" formatCode="&quot; R$&quot;* #,##0.00\ ;&quot; R$&quot;* \(#,##0.00\);&quot; R$&quot;* \-#\ ;@\ 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77D0FD"/>
      </patternFill>
    </fill>
    <fill>
      <patternFill patternType="solid">
        <fgColor rgb="FF77D0FD"/>
      </patternFill>
    </fill>
    <fill>
      <patternFill patternType="solid">
        <fgColor rgb="FF77D0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  <fill>
      <patternFill patternType="solid">
        <fgColor rgb="FF77D0FD"/>
        <bgColor indexed="64"/>
      </patternFill>
    </fill>
  </fills>
  <borders count="4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43" fontId="20" fillId="0" borderId="0" applyFont="0" applyFill="0" applyBorder="0" applyAlignment="0" applyProtection="0"/>
    <xf numFmtId="0" fontId="21" fillId="0" borderId="0"/>
    <xf numFmtId="0" fontId="21" fillId="0" borderId="0"/>
  </cellStyleXfs>
  <cellXfs count="137">
    <xf numFmtId="0" fontId="0" fillId="0" borderId="0" xfId="0"/>
    <xf numFmtId="0" fontId="22" fillId="0" borderId="13" xfId="2" applyFont="1" applyBorder="1" applyAlignment="1">
      <alignment horizontal="center" vertical="center" wrapText="1"/>
    </xf>
    <xf numFmtId="0" fontId="23" fillId="19" borderId="0" xfId="2" applyFont="1" applyFill="1" applyAlignment="1">
      <alignment vertical="center" wrapText="1"/>
    </xf>
    <xf numFmtId="0" fontId="23" fillId="19" borderId="0" xfId="2" applyFont="1" applyFill="1" applyAlignment="1">
      <alignment vertical="center"/>
    </xf>
    <xf numFmtId="0" fontId="0" fillId="19" borderId="0" xfId="2" applyFont="1" applyFill="1" applyAlignment="1">
      <alignment vertical="center"/>
    </xf>
    <xf numFmtId="0" fontId="24" fillId="20" borderId="13" xfId="2" applyFont="1" applyFill="1" applyBorder="1" applyAlignment="1">
      <alignment horizontal="center" vertical="center" wrapText="1"/>
    </xf>
    <xf numFmtId="0" fontId="25" fillId="0" borderId="13" xfId="2" applyFont="1" applyBorder="1" applyAlignment="1">
      <alignment horizontal="left" vertical="center" wrapText="1"/>
    </xf>
    <xf numFmtId="0" fontId="21" fillId="0" borderId="13" xfId="2" applyBorder="1" applyAlignment="1">
      <alignment horizontal="left" vertical="center" wrapText="1"/>
    </xf>
    <xf numFmtId="2" fontId="25" fillId="0" borderId="13" xfId="2" applyNumberFormat="1" applyFont="1" applyBorder="1" applyAlignment="1">
      <alignment horizontal="right" vertical="center" wrapText="1"/>
    </xf>
    <xf numFmtId="169" fontId="21" fillId="0" borderId="13" xfId="2" applyNumberFormat="1" applyBorder="1" applyAlignment="1">
      <alignment horizontal="center" vertical="center" wrapText="1"/>
    </xf>
    <xf numFmtId="0" fontId="21" fillId="0" borderId="0" xfId="2" applyAlignment="1">
      <alignment vertical="center" wrapText="1"/>
    </xf>
    <xf numFmtId="4" fontId="21" fillId="0" borderId="13" xfId="1" applyNumberFormat="1" applyFont="1" applyBorder="1" applyAlignment="1" applyProtection="1">
      <alignment horizontal="center" vertical="center"/>
    </xf>
    <xf numFmtId="10" fontId="21" fillId="0" borderId="13" xfId="1" applyNumberFormat="1" applyFont="1" applyBorder="1" applyAlignment="1" applyProtection="1">
      <alignment horizontal="center" vertical="center" wrapText="1"/>
    </xf>
    <xf numFmtId="0" fontId="25" fillId="0" borderId="14" xfId="2" applyFont="1" applyBorder="1" applyAlignment="1">
      <alignment horizontal="left" vertical="center" wrapText="1"/>
    </xf>
    <xf numFmtId="0" fontId="21" fillId="0" borderId="0" xfId="2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0" borderId="15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26" fillId="20" borderId="15" xfId="2" applyFont="1" applyFill="1" applyBorder="1" applyAlignment="1">
      <alignment horizontal="center" vertical="center"/>
    </xf>
    <xf numFmtId="0" fontId="27" fillId="20" borderId="15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170" fontId="28" fillId="20" borderId="15" xfId="2" applyNumberFormat="1" applyFont="1" applyFill="1" applyBorder="1" applyAlignment="1">
      <alignment horizontal="center" vertical="center"/>
    </xf>
    <xf numFmtId="0" fontId="28" fillId="20" borderId="15" xfId="2" applyFont="1" applyFill="1" applyBorder="1" applyAlignment="1">
      <alignment horizontal="center" vertical="center"/>
    </xf>
    <xf numFmtId="0" fontId="29" fillId="0" borderId="0" xfId="2" applyFont="1" applyAlignment="1">
      <alignment vertical="center"/>
    </xf>
    <xf numFmtId="0" fontId="29" fillId="0" borderId="0" xfId="2" applyFont="1" applyAlignment="1">
      <alignment horizontal="center" vertical="center"/>
    </xf>
    <xf numFmtId="2" fontId="29" fillId="0" borderId="0" xfId="2" applyNumberFormat="1" applyFont="1" applyAlignment="1">
      <alignment horizontal="center" vertical="center"/>
    </xf>
    <xf numFmtId="170" fontId="29" fillId="0" borderId="0" xfId="2" applyNumberFormat="1" applyFont="1" applyAlignment="1">
      <alignment vertical="center"/>
    </xf>
    <xf numFmtId="171" fontId="28" fillId="20" borderId="15" xfId="2" applyNumberFormat="1" applyFont="1" applyFill="1" applyBorder="1" applyAlignment="1">
      <alignment horizontal="center" vertical="center"/>
    </xf>
    <xf numFmtId="9" fontId="28" fillId="20" borderId="15" xfId="2" applyNumberFormat="1" applyFont="1" applyFill="1" applyBorder="1" applyAlignment="1">
      <alignment horizontal="center" vertical="center"/>
    </xf>
    <xf numFmtId="172" fontId="28" fillId="20" borderId="15" xfId="2" applyNumberFormat="1" applyFont="1" applyFill="1" applyBorder="1" applyAlignment="1">
      <alignment horizontal="center" vertical="center"/>
    </xf>
    <xf numFmtId="0" fontId="28" fillId="20" borderId="15" xfId="2" applyFont="1" applyFill="1" applyBorder="1" applyAlignment="1">
      <alignment horizontal="center" vertical="center"/>
    </xf>
    <xf numFmtId="0" fontId="28" fillId="0" borderId="16" xfId="2" applyFont="1" applyBorder="1" applyAlignment="1">
      <alignment horizontal="left" vertical="center"/>
    </xf>
    <xf numFmtId="173" fontId="28" fillId="0" borderId="15" xfId="2" applyNumberFormat="1" applyFont="1" applyBorder="1" applyAlignment="1">
      <alignment horizontal="center" vertical="center"/>
    </xf>
    <xf numFmtId="10" fontId="28" fillId="0" borderId="15" xfId="2" applyNumberFormat="1" applyFont="1" applyBorder="1" applyAlignment="1">
      <alignment horizontal="center" vertical="center"/>
    </xf>
    <xf numFmtId="170" fontId="29" fillId="0" borderId="17" xfId="2" applyNumberFormat="1" applyFont="1" applyBorder="1" applyAlignment="1">
      <alignment vertical="center"/>
    </xf>
    <xf numFmtId="9" fontId="29" fillId="0" borderId="18" xfId="2" applyNumberFormat="1" applyFont="1" applyBorder="1" applyAlignment="1">
      <alignment vertical="center"/>
    </xf>
    <xf numFmtId="9" fontId="29" fillId="0" borderId="18" xfId="2" applyNumberFormat="1" applyFont="1" applyBorder="1" applyAlignment="1">
      <alignment horizontal="center" vertical="center"/>
    </xf>
    <xf numFmtId="172" fontId="29" fillId="0" borderId="15" xfId="2" applyNumberFormat="1" applyFont="1" applyBorder="1" applyAlignment="1">
      <alignment vertical="center"/>
    </xf>
    <xf numFmtId="0" fontId="30" fillId="0" borderId="0" xfId="2" applyFont="1" applyAlignment="1">
      <alignment horizontal="center" vertical="center"/>
    </xf>
    <xf numFmtId="170" fontId="28" fillId="20" borderId="17" xfId="2" applyNumberFormat="1" applyFont="1" applyFill="1" applyBorder="1" applyAlignment="1">
      <alignment horizontal="left" vertical="center"/>
    </xf>
    <xf numFmtId="172" fontId="28" fillId="20" borderId="15" xfId="2" applyNumberFormat="1" applyFont="1" applyFill="1" applyBorder="1" applyAlignment="1">
      <alignment vertical="center"/>
    </xf>
    <xf numFmtId="9" fontId="28" fillId="20" borderId="15" xfId="2" applyNumberFormat="1" applyFont="1" applyFill="1" applyBorder="1" applyAlignment="1">
      <alignment horizontal="center" vertical="center"/>
    </xf>
    <xf numFmtId="171" fontId="28" fillId="20" borderId="18" xfId="2" applyNumberFormat="1" applyFont="1" applyFill="1" applyBorder="1" applyAlignment="1">
      <alignment horizontal="center" vertical="center"/>
    </xf>
    <xf numFmtId="0" fontId="28" fillId="20" borderId="15" xfId="2" applyFont="1" applyFill="1" applyBorder="1" applyAlignment="1">
      <alignment horizontal="left" vertical="center"/>
    </xf>
    <xf numFmtId="172" fontId="29" fillId="0" borderId="18" xfId="2" applyNumberFormat="1" applyFont="1" applyBorder="1" applyAlignment="1">
      <alignment vertical="center"/>
    </xf>
    <xf numFmtId="10" fontId="29" fillId="20" borderId="15" xfId="2" applyNumberFormat="1" applyFont="1" applyFill="1" applyBorder="1" applyAlignment="1">
      <alignment vertical="center"/>
    </xf>
    <xf numFmtId="172" fontId="28" fillId="0" borderId="15" xfId="2" applyNumberFormat="1" applyFont="1" applyBorder="1" applyAlignment="1">
      <alignment horizontal="center" vertical="center"/>
    </xf>
    <xf numFmtId="0" fontId="22" fillId="0" borderId="0" xfId="2" applyFont="1" applyAlignment="1">
      <alignment horizontal="left" vertical="center"/>
    </xf>
    <xf numFmtId="9" fontId="23" fillId="0" borderId="0" xfId="2" applyNumberFormat="1" applyFont="1" applyAlignment="1">
      <alignment vertical="center"/>
    </xf>
    <xf numFmtId="0" fontId="21" fillId="0" borderId="0" xfId="3"/>
    <xf numFmtId="0" fontId="0" fillId="0" borderId="0" xfId="2" applyFont="1"/>
    <xf numFmtId="10" fontId="0" fillId="21" borderId="15" xfId="2" applyNumberFormat="1" applyFont="1" applyFill="1" applyBorder="1" applyAlignment="1">
      <alignment horizontal="center" vertical="center"/>
    </xf>
    <xf numFmtId="0" fontId="29" fillId="0" borderId="19" xfId="2" applyFont="1" applyBorder="1" applyAlignment="1">
      <alignment horizontal="left" vertical="center" wrapText="1"/>
    </xf>
    <xf numFmtId="0" fontId="31" fillId="22" borderId="20" xfId="2" applyFont="1" applyFill="1" applyBorder="1" applyAlignment="1">
      <alignment horizontal="center" vertical="center" wrapText="1"/>
    </xf>
    <xf numFmtId="0" fontId="32" fillId="22" borderId="21" xfId="2" applyFont="1" applyFill="1" applyBorder="1" applyAlignment="1">
      <alignment horizontal="center" vertical="center" wrapText="1"/>
    </xf>
    <xf numFmtId="0" fontId="25" fillId="0" borderId="15" xfId="2" applyFont="1" applyBorder="1"/>
    <xf numFmtId="0" fontId="29" fillId="22" borderId="22" xfId="2" applyFont="1" applyFill="1" applyBorder="1" applyAlignment="1">
      <alignment vertical="top" wrapText="1"/>
    </xf>
    <xf numFmtId="10" fontId="32" fillId="22" borderId="23" xfId="2" applyNumberFormat="1" applyFont="1" applyFill="1" applyBorder="1" applyAlignment="1">
      <alignment horizontal="center" vertical="center" wrapText="1"/>
    </xf>
    <xf numFmtId="0" fontId="29" fillId="22" borderId="22" xfId="2" applyFont="1" applyFill="1" applyBorder="1" applyAlignment="1">
      <alignment vertical="center" wrapText="1"/>
    </xf>
    <xf numFmtId="10" fontId="0" fillId="22" borderId="15" xfId="2" applyNumberFormat="1" applyFont="1" applyFill="1" applyBorder="1" applyAlignment="1">
      <alignment horizontal="center" vertical="center"/>
    </xf>
    <xf numFmtId="0" fontId="32" fillId="22" borderId="20" xfId="2" applyFont="1" applyFill="1" applyBorder="1" applyAlignment="1">
      <alignment horizontal="center" vertical="center" wrapText="1"/>
    </xf>
    <xf numFmtId="0" fontId="29" fillId="0" borderId="19" xfId="2" applyFont="1" applyBorder="1"/>
    <xf numFmtId="0" fontId="31" fillId="0" borderId="20" xfId="2" applyFont="1" applyBorder="1" applyAlignment="1">
      <alignment horizontal="center" vertical="center" wrapText="1"/>
    </xf>
    <xf numFmtId="0" fontId="32" fillId="0" borderId="21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/>
    </xf>
    <xf numFmtId="0" fontId="32" fillId="0" borderId="22" xfId="2" applyFont="1" applyBorder="1" applyAlignment="1">
      <alignment vertical="center" wrapText="1"/>
    </xf>
    <xf numFmtId="10" fontId="32" fillId="0" borderId="23" xfId="2" applyNumberFormat="1" applyFont="1" applyBorder="1" applyAlignment="1">
      <alignment horizontal="center" vertical="center" wrapText="1"/>
    </xf>
    <xf numFmtId="0" fontId="0" fillId="0" borderId="20" xfId="2" applyFont="1" applyBorder="1"/>
    <xf numFmtId="10" fontId="0" fillId="22" borderId="21" xfId="2" applyNumberFormat="1" applyFont="1" applyFill="1" applyBorder="1" applyAlignment="1">
      <alignment horizontal="center" vertical="center"/>
    </xf>
    <xf numFmtId="0" fontId="32" fillId="0" borderId="20" xfId="2" applyFont="1" applyBorder="1" applyAlignment="1">
      <alignment horizontal="center" vertical="center" wrapText="1"/>
    </xf>
    <xf numFmtId="0" fontId="29" fillId="0" borderId="0" xfId="2" applyFont="1" applyAlignment="1">
      <alignment horizontal="left" vertical="center" wrapText="1"/>
    </xf>
    <xf numFmtId="0" fontId="34" fillId="0" borderId="0" xfId="2" applyFont="1" applyAlignment="1">
      <alignment horizontal="center"/>
    </xf>
    <xf numFmtId="0" fontId="31" fillId="0" borderId="20" xfId="2" applyFont="1" applyBorder="1" applyAlignment="1">
      <alignment horizontal="center" vertical="center" wrapText="1"/>
    </xf>
    <xf numFmtId="0" fontId="31" fillId="0" borderId="0" xfId="2" applyFont="1" applyAlignment="1">
      <alignment horizontal="center" vertical="center" wrapText="1"/>
    </xf>
    <xf numFmtId="0" fontId="31" fillId="0" borderId="22" xfId="2" applyFont="1" applyBorder="1" applyAlignment="1">
      <alignment horizontal="center" vertical="center" wrapText="1"/>
    </xf>
    <xf numFmtId="0" fontId="32" fillId="0" borderId="23" xfId="2" applyFont="1" applyBorder="1" applyAlignment="1">
      <alignment horizontal="center" vertical="center" wrapText="1"/>
    </xf>
    <xf numFmtId="0" fontId="32" fillId="0" borderId="0" xfId="2" applyFont="1" applyAlignment="1">
      <alignment horizontal="center" vertical="center" wrapText="1"/>
    </xf>
    <xf numFmtId="0" fontId="32" fillId="22" borderId="22" xfId="2" applyFont="1" applyFill="1" applyBorder="1" applyAlignment="1">
      <alignment vertical="center" wrapText="1"/>
    </xf>
    <xf numFmtId="10" fontId="32" fillId="0" borderId="0" xfId="2" applyNumberFormat="1" applyFont="1" applyAlignment="1">
      <alignment horizontal="center" vertical="center" wrapText="1"/>
    </xf>
    <xf numFmtId="0" fontId="0" fillId="0" borderId="22" xfId="2" applyFont="1" applyBorder="1" applyAlignment="1">
      <alignment vertical="center" wrapText="1"/>
    </xf>
    <xf numFmtId="49" fontId="27" fillId="0" borderId="20" xfId="2" applyNumberFormat="1" applyFont="1" applyBorder="1" applyAlignment="1">
      <alignment horizontal="center"/>
    </xf>
    <xf numFmtId="49" fontId="27" fillId="0" borderId="19" xfId="2" applyNumberFormat="1" applyFont="1" applyBorder="1" applyAlignment="1">
      <alignment horizontal="center"/>
    </xf>
    <xf numFmtId="49" fontId="25" fillId="0" borderId="20" xfId="2" applyNumberFormat="1" applyFont="1" applyBorder="1" applyAlignment="1">
      <alignment horizontal="center" vertical="center"/>
    </xf>
    <xf numFmtId="49" fontId="31" fillId="0" borderId="24" xfId="2" applyNumberFormat="1" applyFont="1" applyBorder="1" applyAlignment="1">
      <alignment horizontal="center" vertical="center"/>
    </xf>
    <xf numFmtId="0" fontId="27" fillId="0" borderId="25" xfId="2" applyFont="1" applyBorder="1" applyAlignment="1">
      <alignment horizontal="center"/>
    </xf>
    <xf numFmtId="0" fontId="27" fillId="0" borderId="26" xfId="2" applyFont="1" applyBorder="1" applyAlignment="1">
      <alignment horizontal="center"/>
    </xf>
    <xf numFmtId="4" fontId="27" fillId="0" borderId="27" xfId="2" applyNumberFormat="1" applyFont="1" applyBorder="1" applyAlignment="1">
      <alignment horizontal="center"/>
    </xf>
    <xf numFmtId="0" fontId="25" fillId="0" borderId="28" xfId="2" applyFont="1" applyBorder="1" applyAlignment="1">
      <alignment horizontal="center"/>
    </xf>
    <xf numFmtId="0" fontId="25" fillId="0" borderId="29" xfId="2" applyFont="1" applyBorder="1"/>
    <xf numFmtId="4" fontId="0" fillId="0" borderId="30" xfId="2" applyNumberFormat="1" applyFont="1" applyBorder="1" applyAlignment="1">
      <alignment horizontal="center"/>
    </xf>
    <xf numFmtId="0" fontId="25" fillId="0" borderId="31" xfId="2" applyFont="1" applyBorder="1" applyAlignment="1">
      <alignment horizontal="center"/>
    </xf>
    <xf numFmtId="0" fontId="25" fillId="0" borderId="32" xfId="2" applyFont="1" applyBorder="1"/>
    <xf numFmtId="10" fontId="25" fillId="0" borderId="33" xfId="2" applyNumberFormat="1" applyFont="1" applyBorder="1" applyAlignment="1">
      <alignment horizontal="center"/>
    </xf>
    <xf numFmtId="10" fontId="0" fillId="0" borderId="30" xfId="2" applyNumberFormat="1" applyFont="1" applyBorder="1" applyAlignment="1">
      <alignment horizontal="center"/>
    </xf>
    <xf numFmtId="0" fontId="0" fillId="0" borderId="34" xfId="2" applyFont="1" applyBorder="1" applyAlignment="1">
      <alignment horizontal="center"/>
    </xf>
    <xf numFmtId="0" fontId="0" fillId="0" borderId="15" xfId="2" applyFont="1" applyBorder="1"/>
    <xf numFmtId="10" fontId="0" fillId="0" borderId="35" xfId="2" applyNumberFormat="1" applyFont="1" applyBorder="1" applyAlignment="1">
      <alignment horizontal="center"/>
    </xf>
    <xf numFmtId="0" fontId="25" fillId="0" borderId="36" xfId="2" applyFont="1" applyBorder="1" applyAlignment="1">
      <alignment horizontal="center"/>
    </xf>
    <xf numFmtId="0" fontId="0" fillId="0" borderId="37" xfId="2" applyFont="1" applyBorder="1"/>
    <xf numFmtId="10" fontId="0" fillId="0" borderId="38" xfId="2" applyNumberFormat="1" applyFont="1" applyBorder="1" applyAlignment="1">
      <alignment horizontal="center"/>
    </xf>
    <xf numFmtId="0" fontId="31" fillId="0" borderId="25" xfId="2" applyFont="1" applyBorder="1" applyAlignment="1">
      <alignment horizontal="left"/>
    </xf>
    <xf numFmtId="10" fontId="31" fillId="0" borderId="27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4" fontId="0" fillId="0" borderId="0" xfId="2" applyNumberFormat="1" applyFont="1" applyAlignment="1">
      <alignment horizontal="center"/>
    </xf>
    <xf numFmtId="0" fontId="25" fillId="0" borderId="39" xfId="2" applyFont="1" applyBorder="1" applyAlignment="1">
      <alignment horizontal="center"/>
    </xf>
    <xf numFmtId="49" fontId="31" fillId="0" borderId="40" xfId="2" applyNumberFormat="1" applyFont="1" applyBorder="1" applyAlignment="1">
      <alignment horizontal="center"/>
    </xf>
    <xf numFmtId="0" fontId="0" fillId="0" borderId="40" xfId="2" applyFont="1" applyBorder="1" applyAlignment="1">
      <alignment horizontal="center"/>
    </xf>
    <xf numFmtId="0" fontId="31" fillId="0" borderId="40" xfId="2" applyFont="1" applyBorder="1" applyAlignment="1">
      <alignment horizontal="center"/>
    </xf>
    <xf numFmtId="0" fontId="23" fillId="0" borderId="22" xfId="2" applyFont="1" applyBorder="1" applyAlignment="1">
      <alignment horizontal="center"/>
    </xf>
    <xf numFmtId="0" fontId="35" fillId="0" borderId="40" xfId="2" applyFont="1" applyBorder="1" applyAlignment="1">
      <alignment horizontal="center"/>
    </xf>
    <xf numFmtId="0" fontId="36" fillId="0" borderId="40" xfId="2" applyFont="1" applyBorder="1" applyAlignment="1">
      <alignment horizontal="center" vertical="center"/>
    </xf>
    <xf numFmtId="0" fontId="35" fillId="0" borderId="22" xfId="2" applyFont="1" applyBorder="1" applyAlignment="1">
      <alignment horizontal="center" vertical="center"/>
    </xf>
    <xf numFmtId="0" fontId="8" fillId="8" borderId="8" xfId="0" applyFont="1" applyFill="1" applyBorder="1" applyAlignment="1">
      <alignment horizontal="left" vertical="center" wrapText="1"/>
    </xf>
    <xf numFmtId="0" fontId="10" fillId="10" borderId="10" xfId="0" applyFont="1" applyFill="1" applyBorder="1" applyAlignment="1">
      <alignment horizontal="right" vertical="center" wrapText="1"/>
    </xf>
    <xf numFmtId="0" fontId="9" fillId="9" borderId="9" xfId="0" applyFont="1" applyFill="1" applyBorder="1" applyAlignment="1">
      <alignment horizontal="center" vertical="center" wrapText="1"/>
    </xf>
    <xf numFmtId="4" fontId="11" fillId="11" borderId="11" xfId="0" applyNumberFormat="1" applyFont="1" applyFill="1" applyBorder="1" applyAlignment="1">
      <alignment horizontal="right" vertical="center" wrapText="1"/>
    </xf>
    <xf numFmtId="166" fontId="12" fillId="12" borderId="12" xfId="0" applyNumberFormat="1" applyFont="1" applyFill="1" applyBorder="1" applyAlignment="1">
      <alignment horizontal="right" vertical="center" wrapText="1"/>
    </xf>
    <xf numFmtId="0" fontId="16" fillId="15" borderId="0" xfId="0" applyFont="1" applyFill="1" applyAlignment="1">
      <alignment horizontal="right" vertical="center" wrapText="1"/>
    </xf>
    <xf numFmtId="0" fontId="18" fillId="17" borderId="0" xfId="0" applyFont="1" applyFill="1" applyAlignment="1">
      <alignment horizontal="left" vertical="center" wrapText="1"/>
    </xf>
    <xf numFmtId="0" fontId="16" fillId="15" borderId="0" xfId="0" applyFont="1" applyFill="1" applyAlignment="1">
      <alignment horizontal="right" vertical="center" wrapText="1"/>
    </xf>
    <xf numFmtId="0" fontId="14" fillId="13" borderId="0" xfId="0" applyFont="1" applyFill="1" applyAlignment="1">
      <alignment horizontal="left" vertical="center" wrapText="1"/>
    </xf>
    <xf numFmtId="4" fontId="17" fillId="16" borderId="0" xfId="0" applyNumberFormat="1" applyFont="1" applyFill="1" applyAlignment="1">
      <alignment horizontal="right" vertical="center" wrapText="1"/>
    </xf>
    <xf numFmtId="0" fontId="14" fillId="23" borderId="0" xfId="0" applyFont="1" applyFill="1" applyAlignment="1">
      <alignment horizontal="left" vertical="center" wrapText="1"/>
    </xf>
    <xf numFmtId="0" fontId="16" fillId="23" borderId="0" xfId="0" applyFont="1" applyFill="1" applyAlignment="1">
      <alignment horizontal="right" vertical="center" wrapText="1"/>
    </xf>
    <xf numFmtId="4" fontId="17" fillId="23" borderId="0" xfId="0" applyNumberFormat="1" applyFont="1" applyFill="1" applyAlignment="1">
      <alignment horizontal="right" vertical="center" wrapText="1"/>
    </xf>
    <xf numFmtId="0" fontId="15" fillId="14" borderId="0" xfId="0" applyFont="1" applyFill="1" applyAlignment="1">
      <alignment horizontal="center" vertical="center" wrapText="1"/>
    </xf>
    <xf numFmtId="0" fontId="13" fillId="18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5" borderId="4" xfId="0" applyFont="1" applyFill="1" applyBorder="1" applyAlignment="1">
      <alignment horizontal="left" vertical="center" wrapText="1"/>
    </xf>
    <xf numFmtId="0" fontId="5" fillId="23" borderId="5" xfId="0" applyFont="1" applyFill="1" applyBorder="1" applyAlignment="1">
      <alignment horizontal="right" vertical="center" wrapText="1"/>
    </xf>
    <xf numFmtId="4" fontId="6" fillId="6" borderId="6" xfId="0" applyNumberFormat="1" applyFont="1" applyFill="1" applyBorder="1" applyAlignment="1">
      <alignment horizontal="right" vertical="center" wrapText="1"/>
    </xf>
    <xf numFmtId="166" fontId="7" fillId="7" borderId="7" xfId="0" applyNumberFormat="1" applyFont="1" applyFill="1" applyBorder="1" applyAlignment="1">
      <alignment horizontal="right" vertical="center" wrapText="1"/>
    </xf>
    <xf numFmtId="0" fontId="19" fillId="18" borderId="0" xfId="0" applyFont="1" applyFill="1" applyAlignment="1">
      <alignment horizontal="center" vertical="center" wrapText="1"/>
    </xf>
  </cellXfs>
  <cellStyles count="4">
    <cellStyle name="Cálculo 2 2 15 13" xfId="2" xr:uid="{253E4B19-045D-4BD5-902A-485B17EFE3F7}"/>
    <cellStyle name="Normal" xfId="0" builtinId="0"/>
    <cellStyle name="Normal 2 2" xfId="3" xr:uid="{E1AC5693-6564-4E8B-AFA6-FED8BDDD8850}"/>
    <cellStyle name="Vírgula" xfId="1" builtinId="3"/>
  </cellStyles>
  <dxfs count="0"/>
  <tableStyles count="0" defaultTableStyle="TableStyleMedium9" defaultPivotStyle="PivotStyleLight16"/>
  <colors>
    <mruColors>
      <color rgb="FF77D0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457200</xdr:colOff>
      <xdr:row>0</xdr:row>
      <xdr:rowOff>57151</xdr:rowOff>
    </xdr:from>
    <xdr:to>
      <xdr:col>9</xdr:col>
      <xdr:colOff>562800</xdr:colOff>
      <xdr:row>0</xdr:row>
      <xdr:rowOff>733425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772513F-11BF-4FEB-A0A1-2ADF62F59502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058275" y="57151"/>
          <a:ext cx="1648650" cy="67627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180974</xdr:colOff>
      <xdr:row>0</xdr:row>
      <xdr:rowOff>57150</xdr:rowOff>
    </xdr:from>
    <xdr:to>
      <xdr:col>3</xdr:col>
      <xdr:colOff>257174</xdr:colOff>
      <xdr:row>0</xdr:row>
      <xdr:rowOff>723900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AA1568B-4FAC-46F5-8DDB-CC7DE9453DD9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0974" y="57150"/>
          <a:ext cx="1952625" cy="66675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1019175</xdr:colOff>
      <xdr:row>0</xdr:row>
      <xdr:rowOff>104775</xdr:rowOff>
    </xdr:from>
    <xdr:to>
      <xdr:col>6</xdr:col>
      <xdr:colOff>441906</xdr:colOff>
      <xdr:row>0</xdr:row>
      <xdr:rowOff>743829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44C4E03C-01CE-479A-9121-1787DA136FF2}"/>
            </a:ext>
          </a:extLst>
        </xdr:cNvPr>
        <xdr:cNvSpPr>
          <a:spLocks noChangeArrowheads="1"/>
        </xdr:cNvSpPr>
      </xdr:nvSpPr>
      <xdr:spPr bwMode="auto">
        <a:xfrm>
          <a:off x="2895600" y="104775"/>
          <a:ext cx="53758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77501</xdr:colOff>
      <xdr:row>0</xdr:row>
      <xdr:rowOff>96117</xdr:rowOff>
    </xdr:from>
    <xdr:to>
      <xdr:col>9</xdr:col>
      <xdr:colOff>864136</xdr:colOff>
      <xdr:row>0</xdr:row>
      <xdr:rowOff>762867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B52806-B317-4745-949C-AB39F56C78F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859301" y="96117"/>
          <a:ext cx="1834385" cy="6667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8659</xdr:colOff>
      <xdr:row>0</xdr:row>
      <xdr:rowOff>69272</xdr:rowOff>
    </xdr:from>
    <xdr:to>
      <xdr:col>1</xdr:col>
      <xdr:colOff>1675534</xdr:colOff>
      <xdr:row>0</xdr:row>
      <xdr:rowOff>764598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EC69DF9-283F-4095-AC80-646DE4C558D3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9" y="69272"/>
          <a:ext cx="1952625" cy="6953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1319646</xdr:colOff>
      <xdr:row>0</xdr:row>
      <xdr:rowOff>134216</xdr:rowOff>
    </xdr:from>
    <xdr:to>
      <xdr:col>7</xdr:col>
      <xdr:colOff>406005</xdr:colOff>
      <xdr:row>0</xdr:row>
      <xdr:rowOff>773270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A800C59F-1252-4F94-B561-4B8BBC93A0A3}"/>
            </a:ext>
          </a:extLst>
        </xdr:cNvPr>
        <xdr:cNvSpPr>
          <a:spLocks noChangeArrowheads="1"/>
        </xdr:cNvSpPr>
      </xdr:nvSpPr>
      <xdr:spPr bwMode="auto">
        <a:xfrm>
          <a:off x="1605396" y="134216"/>
          <a:ext cx="5582409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37440</xdr:colOff>
      <xdr:row>31</xdr:row>
      <xdr:rowOff>71166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E007DC2A-5799-4288-9CF8-7FAB8877B5E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895910"/>
          <a:ext cx="4066440" cy="570735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ec\Downloads\CEI%20ANA%20DA%20SILVA%20FONTES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EX 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19"/>
  <sheetViews>
    <sheetView tabSelected="1" showOutlineSymbols="0" showWhiteSpace="0" view="pageBreakPreview" zoomScaleNormal="100" zoomScaleSheetLayoutView="100" workbookViewId="0">
      <selection activeCell="D12" sqref="D12"/>
    </sheetView>
  </sheetViews>
  <sheetFormatPr defaultRowHeight="14.25" x14ac:dyDescent="0.2"/>
  <cols>
    <col min="1" max="1" width="8.375" style="16" customWidth="1"/>
    <col min="2" max="3" width="8.125" style="16" customWidth="1"/>
    <col min="4" max="4" width="60" style="16" bestFit="1" customWidth="1"/>
    <col min="5" max="5" width="8" style="16" bestFit="1" customWidth="1"/>
    <col min="6" max="9" width="10.125" style="16" customWidth="1"/>
    <col min="10" max="10" width="9.25" style="16" customWidth="1"/>
    <col min="11" max="16384" width="9" style="16"/>
  </cols>
  <sheetData>
    <row r="1" spans="1:250" s="2" customFormat="1" ht="60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4"/>
      <c r="IO1" s="4"/>
      <c r="IP1" s="4"/>
    </row>
    <row r="2" spans="1:250" s="2" customFormat="1" ht="26.25" customHeight="1" x14ac:dyDescent="0.2">
      <c r="A2" s="5" t="s">
        <v>45</v>
      </c>
      <c r="B2" s="5"/>
      <c r="C2" s="5"/>
      <c r="D2" s="5"/>
      <c r="E2" s="5"/>
      <c r="F2" s="5"/>
      <c r="G2" s="5"/>
      <c r="H2" s="5"/>
      <c r="I2" s="5"/>
      <c r="J2" s="5"/>
    </row>
    <row r="3" spans="1:250" s="10" customFormat="1" ht="19.899999999999999" customHeight="1" x14ac:dyDescent="0.2">
      <c r="A3" s="6" t="s">
        <v>35</v>
      </c>
      <c r="B3" s="7" t="s">
        <v>36</v>
      </c>
      <c r="C3" s="7"/>
      <c r="D3" s="7"/>
      <c r="E3" s="7"/>
      <c r="F3" s="7"/>
      <c r="G3" s="8" t="s">
        <v>37</v>
      </c>
      <c r="H3" s="8"/>
      <c r="I3" s="9">
        <v>44753</v>
      </c>
      <c r="J3" s="9"/>
    </row>
    <row r="4" spans="1:250" s="10" customFormat="1" ht="19.899999999999999" customHeight="1" x14ac:dyDescent="0.2">
      <c r="A4" s="6" t="s">
        <v>38</v>
      </c>
      <c r="B4" s="7" t="s">
        <v>46</v>
      </c>
      <c r="C4" s="7"/>
      <c r="D4" s="7"/>
      <c r="E4" s="7"/>
      <c r="F4" s="7"/>
      <c r="G4" s="8" t="s">
        <v>39</v>
      </c>
      <c r="H4" s="8"/>
      <c r="I4" s="11" t="s">
        <v>47</v>
      </c>
      <c r="J4" s="11"/>
    </row>
    <row r="5" spans="1:250" s="10" customFormat="1" ht="19.899999999999999" customHeight="1" x14ac:dyDescent="0.2">
      <c r="A5" s="6" t="s">
        <v>40</v>
      </c>
      <c r="B5" s="7" t="s">
        <v>41</v>
      </c>
      <c r="C5" s="7"/>
      <c r="D5" s="7"/>
      <c r="E5" s="7"/>
      <c r="F5" s="7"/>
      <c r="G5" s="8" t="s">
        <v>42</v>
      </c>
      <c r="H5" s="8"/>
      <c r="I5" s="12">
        <v>0.24840000000000001</v>
      </c>
      <c r="J5" s="12"/>
    </row>
    <row r="6" spans="1:250" s="14" customFormat="1" ht="33" customHeight="1" x14ac:dyDescent="0.2">
      <c r="A6" s="13" t="s">
        <v>44</v>
      </c>
      <c r="B6" s="13"/>
      <c r="C6" s="13"/>
      <c r="D6" s="13"/>
      <c r="E6" s="13"/>
      <c r="F6" s="13"/>
      <c r="G6" s="13"/>
      <c r="H6" s="13"/>
      <c r="I6" s="13"/>
      <c r="J6" s="13"/>
    </row>
    <row r="7" spans="1:250" s="19" customFormat="1" ht="30" customHeight="1" x14ac:dyDescent="0.2">
      <c r="A7" s="17" t="s">
        <v>0</v>
      </c>
      <c r="B7" s="18" t="s">
        <v>1</v>
      </c>
      <c r="C7" s="17" t="s">
        <v>2</v>
      </c>
      <c r="D7" s="17" t="s">
        <v>3</v>
      </c>
      <c r="E7" s="15" t="s">
        <v>4</v>
      </c>
      <c r="F7" s="18" t="s">
        <v>5</v>
      </c>
      <c r="G7" s="18" t="s">
        <v>6</v>
      </c>
      <c r="H7" s="18" t="s">
        <v>7</v>
      </c>
      <c r="I7" s="18" t="s">
        <v>8</v>
      </c>
      <c r="J7" s="18" t="s">
        <v>9</v>
      </c>
    </row>
    <row r="8" spans="1:250" ht="24" customHeight="1" x14ac:dyDescent="0.2">
      <c r="A8" s="132" t="s">
        <v>10</v>
      </c>
      <c r="B8" s="132"/>
      <c r="C8" s="132"/>
      <c r="D8" s="132" t="s">
        <v>11</v>
      </c>
      <c r="E8" s="132"/>
      <c r="F8" s="133"/>
      <c r="G8" s="132"/>
      <c r="H8" s="132"/>
      <c r="I8" s="134">
        <f>SUM(I9:I13)</f>
        <v>73705.73</v>
      </c>
      <c r="J8" s="135">
        <f>I8 / $H$17</f>
        <v>1</v>
      </c>
    </row>
    <row r="9" spans="1:250" ht="35.1" customHeight="1" x14ac:dyDescent="0.2">
      <c r="A9" s="116" t="s">
        <v>12</v>
      </c>
      <c r="B9" s="117" t="s">
        <v>13</v>
      </c>
      <c r="C9" s="116" t="s">
        <v>14</v>
      </c>
      <c r="D9" s="116" t="s">
        <v>15</v>
      </c>
      <c r="E9" s="118" t="s">
        <v>16</v>
      </c>
      <c r="F9" s="117">
        <v>376.27</v>
      </c>
      <c r="G9" s="119">
        <v>21.63</v>
      </c>
      <c r="H9" s="119">
        <f>TRUNC(G9 * (1 + 24.84 / 100), 2)</f>
        <v>27</v>
      </c>
      <c r="I9" s="119">
        <f>TRUNC(F9 * H9, 2)</f>
        <v>10159.290000000001</v>
      </c>
      <c r="J9" s="120">
        <f t="shared" ref="J9:J12" si="0">I9/$H$17</f>
        <v>0.13783582361914062</v>
      </c>
    </row>
    <row r="10" spans="1:250" ht="35.1" customHeight="1" x14ac:dyDescent="0.2">
      <c r="A10" s="116" t="s">
        <v>17</v>
      </c>
      <c r="B10" s="117" t="s">
        <v>18</v>
      </c>
      <c r="C10" s="116" t="s">
        <v>19</v>
      </c>
      <c r="D10" s="116" t="s">
        <v>20</v>
      </c>
      <c r="E10" s="118" t="s">
        <v>16</v>
      </c>
      <c r="F10" s="117">
        <v>41.81</v>
      </c>
      <c r="G10" s="119">
        <v>34.33</v>
      </c>
      <c r="H10" s="119">
        <f>TRUNC(G10 * (1 + 24.84 / 100), 2)</f>
        <v>42.85</v>
      </c>
      <c r="I10" s="119">
        <f>TRUNC(F10 * H10, 2)</f>
        <v>1791.55</v>
      </c>
      <c r="J10" s="120">
        <f t="shared" si="0"/>
        <v>2.4306794057938237E-2</v>
      </c>
    </row>
    <row r="11" spans="1:250" ht="35.1" customHeight="1" x14ac:dyDescent="0.2">
      <c r="A11" s="116" t="s">
        <v>21</v>
      </c>
      <c r="B11" s="117" t="s">
        <v>22</v>
      </c>
      <c r="C11" s="116" t="s">
        <v>23</v>
      </c>
      <c r="D11" s="116" t="s">
        <v>24</v>
      </c>
      <c r="E11" s="118" t="s">
        <v>16</v>
      </c>
      <c r="F11" s="117">
        <v>418.08</v>
      </c>
      <c r="G11" s="119">
        <v>30.35</v>
      </c>
      <c r="H11" s="119">
        <f>TRUNC(G11 * (1 + 24.84 / 100), 2)</f>
        <v>37.880000000000003</v>
      </c>
      <c r="I11" s="119">
        <f>TRUNC(F11 * H11, 2)</f>
        <v>15836.87</v>
      </c>
      <c r="J11" s="120">
        <f t="shared" si="0"/>
        <v>0.2148661983267787</v>
      </c>
    </row>
    <row r="12" spans="1:250" ht="35.1" customHeight="1" x14ac:dyDescent="0.2">
      <c r="A12" s="116" t="s">
        <v>25</v>
      </c>
      <c r="B12" s="117" t="s">
        <v>26</v>
      </c>
      <c r="C12" s="116" t="s">
        <v>14</v>
      </c>
      <c r="D12" s="116" t="s">
        <v>27</v>
      </c>
      <c r="E12" s="118" t="s">
        <v>28</v>
      </c>
      <c r="F12" s="117">
        <v>18</v>
      </c>
      <c r="G12" s="119">
        <v>8.51</v>
      </c>
      <c r="H12" s="119">
        <f>TRUNC(G12 * (1 + 24.84 / 100), 2)</f>
        <v>10.62</v>
      </c>
      <c r="I12" s="119">
        <f>TRUNC(F12 * H12, 2)</f>
        <v>191.16</v>
      </c>
      <c r="J12" s="120">
        <f t="shared" si="0"/>
        <v>2.5935568374399116E-3</v>
      </c>
    </row>
    <row r="13" spans="1:250" ht="35.1" customHeight="1" x14ac:dyDescent="0.2">
      <c r="A13" s="116" t="s">
        <v>29</v>
      </c>
      <c r="B13" s="117" t="s">
        <v>30</v>
      </c>
      <c r="C13" s="116" t="s">
        <v>14</v>
      </c>
      <c r="D13" s="116" t="s">
        <v>31</v>
      </c>
      <c r="E13" s="118" t="s">
        <v>16</v>
      </c>
      <c r="F13" s="117">
        <v>459.89</v>
      </c>
      <c r="G13" s="119">
        <v>79.650000000000006</v>
      </c>
      <c r="H13" s="119">
        <f>TRUNC(G13 * (1 + 24.84 / 100), 2)</f>
        <v>99.43</v>
      </c>
      <c r="I13" s="119">
        <f>TRUNC(F13 * H13, 2)</f>
        <v>45726.86</v>
      </c>
      <c r="J13" s="120">
        <f>I13/$H$17</f>
        <v>0.62039762715870261</v>
      </c>
    </row>
    <row r="14" spans="1:250" x14ac:dyDescent="0.2">
      <c r="A14" s="136"/>
      <c r="B14" s="136"/>
      <c r="C14" s="136"/>
      <c r="D14" s="136"/>
      <c r="E14" s="136"/>
      <c r="F14" s="136"/>
      <c r="G14" s="136"/>
      <c r="H14" s="136"/>
      <c r="I14" s="136"/>
      <c r="J14" s="136"/>
    </row>
    <row r="15" spans="1:250" ht="19.5" customHeight="1" x14ac:dyDescent="0.2">
      <c r="A15" s="121"/>
      <c r="B15" s="121"/>
      <c r="C15" s="121"/>
      <c r="D15" s="122"/>
      <c r="E15" s="123"/>
      <c r="F15" s="124" t="s">
        <v>32</v>
      </c>
      <c r="G15" s="121"/>
      <c r="H15" s="125">
        <f>H17/1.2484</f>
        <v>59040.155398910603</v>
      </c>
      <c r="I15" s="121"/>
      <c r="J15" s="121"/>
    </row>
    <row r="16" spans="1:250" ht="19.5" customHeight="1" x14ac:dyDescent="0.2">
      <c r="A16" s="121"/>
      <c r="B16" s="121"/>
      <c r="C16" s="121"/>
      <c r="D16" s="122"/>
      <c r="E16" s="123"/>
      <c r="F16" s="124" t="s">
        <v>33</v>
      </c>
      <c r="G16" s="121"/>
      <c r="H16" s="125">
        <f>H17-H15</f>
        <v>14665.574601089393</v>
      </c>
      <c r="I16" s="121"/>
      <c r="J16" s="121"/>
    </row>
    <row r="17" spans="1:10" ht="19.5" customHeight="1" x14ac:dyDescent="0.2">
      <c r="A17" s="121"/>
      <c r="B17" s="121"/>
      <c r="C17" s="121"/>
      <c r="D17" s="122"/>
      <c r="E17" s="123"/>
      <c r="F17" s="126" t="s">
        <v>34</v>
      </c>
      <c r="G17" s="127"/>
      <c r="H17" s="128">
        <f>I8</f>
        <v>73705.73</v>
      </c>
      <c r="I17" s="127"/>
      <c r="J17" s="127"/>
    </row>
    <row r="18" spans="1:10" ht="60" customHeight="1" x14ac:dyDescent="0.2">
      <c r="A18" s="129"/>
      <c r="B18" s="129"/>
      <c r="C18" s="129"/>
      <c r="D18" s="129"/>
      <c r="E18" s="129"/>
      <c r="F18" s="129"/>
      <c r="G18" s="129"/>
      <c r="H18" s="129"/>
      <c r="I18" s="129"/>
      <c r="J18" s="129"/>
    </row>
    <row r="19" spans="1:10" ht="69.95" customHeight="1" x14ac:dyDescent="0.2">
      <c r="A19" s="130" t="s">
        <v>43</v>
      </c>
      <c r="B19" s="131"/>
      <c r="C19" s="131"/>
      <c r="D19" s="131"/>
      <c r="E19" s="131"/>
      <c r="F19" s="131"/>
      <c r="G19" s="131"/>
      <c r="H19" s="131"/>
      <c r="I19" s="131"/>
      <c r="J19" s="131"/>
    </row>
  </sheetData>
  <mergeCells count="22">
    <mergeCell ref="A17:C17"/>
    <mergeCell ref="F17:G17"/>
    <mergeCell ref="H17:J17"/>
    <mergeCell ref="A19:J19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15:C15"/>
    <mergeCell ref="F15:G15"/>
    <mergeCell ref="H15:J15"/>
    <mergeCell ref="A16:C16"/>
    <mergeCell ref="F16:G16"/>
    <mergeCell ref="H16:J16"/>
  </mergeCells>
  <pageMargins left="0.51181102362204722" right="0.51181102362204722" top="0.59055118110236227" bottom="0.98425196850393704" header="0.51181102362204722" footer="0.51181102362204722"/>
  <pageSetup paperSize="9" scale="59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E521-D3EE-443D-8BBD-474B2CE85972}">
  <sheetPr>
    <tabColor rgb="FF0066CC"/>
  </sheetPr>
  <dimension ref="A1:AMC16"/>
  <sheetViews>
    <sheetView zoomScale="110" zoomScaleNormal="110" workbookViewId="0">
      <selection activeCell="A5" sqref="A5:J5"/>
    </sheetView>
  </sheetViews>
  <sheetFormatPr defaultColWidth="6.875" defaultRowHeight="12.75" x14ac:dyDescent="0.2"/>
  <cols>
    <col min="1" max="1" width="3.75" style="21" customWidth="1"/>
    <col min="2" max="2" width="35.5" style="21" customWidth="1"/>
    <col min="3" max="3" width="13.125" style="21" customWidth="1"/>
    <col min="4" max="4" width="6.375" style="21" customWidth="1"/>
    <col min="5" max="5" width="11" style="21" customWidth="1"/>
    <col min="6" max="6" width="7.375" style="21" customWidth="1"/>
    <col min="7" max="7" width="11.875" style="21" customWidth="1"/>
    <col min="8" max="8" width="8.25" style="21" customWidth="1"/>
    <col min="9" max="9" width="5.5" style="52" customWidth="1"/>
    <col min="10" max="10" width="13" style="21" customWidth="1"/>
    <col min="11" max="12" width="6.875" style="21"/>
    <col min="13" max="13" width="15.125" style="21" customWidth="1"/>
    <col min="14" max="1017" width="6.875" style="21"/>
    <col min="1018" max="1018" width="7.625" style="53" customWidth="1"/>
    <col min="1019" max="16384" width="6.875" style="53"/>
  </cols>
  <sheetData>
    <row r="1" spans="1:16" ht="63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</row>
    <row r="2" spans="1:16" ht="29.25" customHeight="1" x14ac:dyDescent="0.2">
      <c r="A2" s="22" t="s">
        <v>48</v>
      </c>
      <c r="B2" s="22"/>
      <c r="C2" s="22"/>
      <c r="D2" s="22"/>
      <c r="E2" s="22"/>
      <c r="F2" s="22"/>
      <c r="G2" s="22"/>
      <c r="H2" s="22"/>
      <c r="I2" s="22"/>
      <c r="J2" s="22"/>
    </row>
    <row r="3" spans="1:16" ht="7.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6" ht="22.7" customHeight="1" x14ac:dyDescent="0.2">
      <c r="A4" s="23" t="s">
        <v>45</v>
      </c>
      <c r="B4" s="23"/>
      <c r="C4" s="23"/>
      <c r="D4" s="23"/>
      <c r="E4" s="23"/>
      <c r="F4" s="23"/>
      <c r="G4" s="23"/>
      <c r="H4" s="23"/>
      <c r="I4" s="23"/>
      <c r="J4" s="23"/>
    </row>
    <row r="5" spans="1:16" ht="6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4"/>
      <c r="L5" s="24"/>
      <c r="M5" s="24"/>
      <c r="N5" s="24"/>
      <c r="O5" s="24"/>
    </row>
    <row r="6" spans="1:16" s="27" customFormat="1" ht="19.899999999999999" customHeight="1" x14ac:dyDescent="0.2">
      <c r="A6" s="25" t="s">
        <v>49</v>
      </c>
      <c r="B6" s="25" t="s">
        <v>50</v>
      </c>
      <c r="C6" s="26" t="s">
        <v>51</v>
      </c>
      <c r="D6" s="25" t="s">
        <v>52</v>
      </c>
      <c r="E6" s="26" t="s">
        <v>53</v>
      </c>
      <c r="F6" s="26"/>
      <c r="G6" s="26"/>
      <c r="H6" s="26"/>
      <c r="I6" s="26"/>
      <c r="J6" s="26"/>
      <c r="L6" s="28"/>
      <c r="M6" s="29"/>
      <c r="N6" s="30"/>
      <c r="O6" s="30"/>
    </row>
    <row r="7" spans="1:16" ht="19.899999999999999" customHeight="1" x14ac:dyDescent="0.2">
      <c r="A7" s="25"/>
      <c r="B7" s="25"/>
      <c r="C7" s="26"/>
      <c r="D7" s="25"/>
      <c r="E7" s="31" t="s">
        <v>113</v>
      </c>
      <c r="F7" s="31"/>
      <c r="G7" s="31" t="s">
        <v>114</v>
      </c>
      <c r="H7" s="31"/>
      <c r="I7" s="32" t="s">
        <v>54</v>
      </c>
      <c r="J7" s="33" t="s">
        <v>51</v>
      </c>
      <c r="K7" s="27"/>
      <c r="L7" s="28"/>
      <c r="M7" s="29"/>
      <c r="N7" s="30"/>
      <c r="O7" s="30"/>
      <c r="P7" s="27"/>
    </row>
    <row r="8" spans="1:16" ht="24.95" customHeight="1" x14ac:dyDescent="0.2">
      <c r="A8" s="34">
        <v>1</v>
      </c>
      <c r="B8" s="35" t="s">
        <v>11</v>
      </c>
      <c r="C8" s="36">
        <f>'Orçamento Sintético'!I8</f>
        <v>73705.73</v>
      </c>
      <c r="D8" s="37">
        <f>'EX CRONOGRAMA'!C8/'EX CRONOGRAMA'!$C$12</f>
        <v>1</v>
      </c>
      <c r="E8" s="38">
        <f>'EX CRONOGRAMA'!F8*'EX CRONOGRAMA'!C8</f>
        <v>36852.864999999998</v>
      </c>
      <c r="F8" s="39">
        <v>0.5</v>
      </c>
      <c r="G8" s="38">
        <f>'EX CRONOGRAMA'!H8*'EX CRONOGRAMA'!C8</f>
        <v>36852.864999999998</v>
      </c>
      <c r="H8" s="39">
        <v>0.5</v>
      </c>
      <c r="I8" s="40">
        <f>'EX CRONOGRAMA'!F8+'EX CRONOGRAMA'!H8</f>
        <v>1</v>
      </c>
      <c r="J8" s="41">
        <f>'EX CRONOGRAMA'!E8+'EX CRONOGRAMA'!G8</f>
        <v>73705.73</v>
      </c>
      <c r="K8" s="27"/>
      <c r="L8" s="28"/>
      <c r="M8" s="29"/>
      <c r="N8" s="30"/>
      <c r="O8" s="30"/>
      <c r="P8" s="27"/>
    </row>
    <row r="9" spans="1:16" s="21" customFormat="1" ht="9" customHeight="1" x14ac:dyDescent="0.2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6" s="21" customFormat="1" ht="19.899999999999999" customHeight="1" x14ac:dyDescent="0.2">
      <c r="A10" s="23" t="s">
        <v>55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6" s="21" customFormat="1" ht="9" customHeight="1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</row>
    <row r="12" spans="1:16" s="27" customFormat="1" ht="19.899999999999999" customHeight="1" x14ac:dyDescent="0.2">
      <c r="A12" s="43" t="s">
        <v>56</v>
      </c>
      <c r="B12" s="43"/>
      <c r="C12" s="44">
        <f>SUM('EX CRONOGRAMA'!C8:C8)</f>
        <v>73705.73</v>
      </c>
      <c r="D12" s="45">
        <f>SUM('EX CRONOGRAMA'!D8:D8)</f>
        <v>1</v>
      </c>
      <c r="E12" s="26" t="s">
        <v>53</v>
      </c>
      <c r="F12" s="26"/>
      <c r="G12" s="26"/>
      <c r="H12" s="26"/>
      <c r="I12" s="45" t="s">
        <v>57</v>
      </c>
      <c r="J12" s="45"/>
    </row>
    <row r="13" spans="1:16" s="21" customFormat="1" ht="19.899999999999999" customHeight="1" x14ac:dyDescent="0.2">
      <c r="A13" s="43"/>
      <c r="B13" s="43"/>
      <c r="C13" s="44"/>
      <c r="D13" s="45"/>
      <c r="E13" s="46" t="str">
        <f>'EX CRONOGRAMA'!E7</f>
        <v>30 DIAS</v>
      </c>
      <c r="F13" s="46"/>
      <c r="G13" s="31" t="str">
        <f>'EX CRONOGRAMA'!G7</f>
        <v>60 DIAS</v>
      </c>
      <c r="H13" s="31"/>
      <c r="I13" s="32" t="s">
        <v>54</v>
      </c>
      <c r="J13" s="33" t="s">
        <v>51</v>
      </c>
    </row>
    <row r="14" spans="1:16" s="21" customFormat="1" ht="24.95" customHeight="1" x14ac:dyDescent="0.2">
      <c r="A14" s="47" t="s">
        <v>58</v>
      </c>
      <c r="B14" s="47"/>
      <c r="C14" s="47"/>
      <c r="D14" s="47"/>
      <c r="E14" s="48">
        <f>SUM('EX CRONOGRAMA'!E8:E8)</f>
        <v>36852.864999999998</v>
      </c>
      <c r="F14" s="49">
        <f>'EX CRONOGRAMA'!E14/'EX CRONOGRAMA'!$C$12</f>
        <v>0.5</v>
      </c>
      <c r="G14" s="48">
        <f>SUM('EX CRONOGRAMA'!G8:G8)</f>
        <v>36852.864999999998</v>
      </c>
      <c r="H14" s="49">
        <f>'EX CRONOGRAMA'!G14/'EX CRONOGRAMA'!$C$12</f>
        <v>0.5</v>
      </c>
      <c r="I14" s="45">
        <f>F14+H14</f>
        <v>1</v>
      </c>
      <c r="J14" s="50">
        <f>'EX CRONOGRAMA'!E14+'EX CRONOGRAMA'!G14</f>
        <v>73705.73</v>
      </c>
    </row>
    <row r="15" spans="1:16" s="21" customFormat="1" ht="24.95" customHeight="1" x14ac:dyDescent="0.2">
      <c r="A15" s="47" t="s">
        <v>59</v>
      </c>
      <c r="B15" s="47"/>
      <c r="C15" s="47"/>
      <c r="D15" s="47"/>
      <c r="E15" s="41">
        <f>'EX CRONOGRAMA'!E14</f>
        <v>36852.864999999998</v>
      </c>
      <c r="F15" s="49">
        <f>'EX CRONOGRAMA'!F14</f>
        <v>0.5</v>
      </c>
      <c r="G15" s="41">
        <f>'EX CRONOGRAMA'!E15+'EX CRONOGRAMA'!G14</f>
        <v>73705.73</v>
      </c>
      <c r="H15" s="49">
        <f>'EX CRONOGRAMA'!F15+'EX CRONOGRAMA'!H14</f>
        <v>1</v>
      </c>
      <c r="I15" s="45"/>
      <c r="J15" s="50"/>
    </row>
    <row r="16" spans="1:16" s="21" customFormat="1" ht="14.65" customHeight="1" x14ac:dyDescent="0.2">
      <c r="A16" s="51"/>
      <c r="B16" s="51"/>
      <c r="C16" s="51"/>
      <c r="D16" s="51"/>
      <c r="E16" s="51"/>
      <c r="F16" s="51"/>
      <c r="G16" s="51"/>
      <c r="H16" s="51"/>
      <c r="I16" s="51"/>
      <c r="J16" s="51"/>
    </row>
  </sheetData>
  <mergeCells count="24">
    <mergeCell ref="A14:D14"/>
    <mergeCell ref="I14:I15"/>
    <mergeCell ref="J14:J15"/>
    <mergeCell ref="A15:D15"/>
    <mergeCell ref="E7:F7"/>
    <mergeCell ref="G7:H7"/>
    <mergeCell ref="A10:J10"/>
    <mergeCell ref="A12:B13"/>
    <mergeCell ref="C12:C13"/>
    <mergeCell ref="D12:D13"/>
    <mergeCell ref="E12:H12"/>
    <mergeCell ref="I12:J12"/>
    <mergeCell ref="E13:F13"/>
    <mergeCell ref="G13:H13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J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68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4CCD8-5A97-4AA8-A123-C60552549BA7}">
  <sheetPr>
    <tabColor rgb="FFFF6600"/>
  </sheetPr>
  <dimension ref="A1:C40"/>
  <sheetViews>
    <sheetView zoomScale="110" zoomScaleNormal="110" workbookViewId="0">
      <selection activeCell="A5" sqref="A5:C5"/>
    </sheetView>
  </sheetViews>
  <sheetFormatPr defaultColWidth="7.875" defaultRowHeight="12.75" x14ac:dyDescent="0.2"/>
  <cols>
    <col min="1" max="1" width="7.875" style="53"/>
    <col min="2" max="2" width="50.125" style="53" customWidth="1"/>
    <col min="3" max="3" width="10.5" style="53" customWidth="1"/>
    <col min="4" max="16384" width="7.875" style="53"/>
  </cols>
  <sheetData>
    <row r="1" spans="1:3" ht="16.5" thickBot="1" x14ac:dyDescent="0.3">
      <c r="A1" s="84"/>
      <c r="B1" s="84"/>
      <c r="C1" s="84"/>
    </row>
    <row r="2" spans="1:3" ht="16.5" customHeight="1" thickBot="1" x14ac:dyDescent="0.3">
      <c r="A2" s="85"/>
      <c r="B2" s="85"/>
      <c r="C2" s="85"/>
    </row>
    <row r="3" spans="1:3" ht="13.5" thickBot="1" x14ac:dyDescent="0.25">
      <c r="A3" s="86" t="s">
        <v>115</v>
      </c>
      <c r="B3" s="86"/>
      <c r="C3" s="86"/>
    </row>
    <row r="4" spans="1:3" ht="13.5" thickBot="1" x14ac:dyDescent="0.25">
      <c r="A4" s="86"/>
      <c r="B4" s="86"/>
      <c r="C4" s="86"/>
    </row>
    <row r="5" spans="1:3" ht="15.75" thickBot="1" x14ac:dyDescent="0.25">
      <c r="A5" s="87" t="s">
        <v>90</v>
      </c>
      <c r="B5" s="87"/>
      <c r="C5" s="87"/>
    </row>
    <row r="6" spans="1:3" ht="16.5" thickBot="1" x14ac:dyDescent="0.3">
      <c r="A6" s="88" t="s">
        <v>0</v>
      </c>
      <c r="B6" s="89" t="s">
        <v>91</v>
      </c>
      <c r="C6" s="90" t="s">
        <v>92</v>
      </c>
    </row>
    <row r="7" spans="1:3" ht="14.25" x14ac:dyDescent="0.2">
      <c r="A7" s="91">
        <v>1</v>
      </c>
      <c r="B7" s="92" t="s">
        <v>93</v>
      </c>
      <c r="C7" s="93"/>
    </row>
    <row r="8" spans="1:3" ht="13.5" thickBot="1" x14ac:dyDescent="0.25">
      <c r="A8" s="94"/>
      <c r="B8" s="95" t="s">
        <v>94</v>
      </c>
      <c r="C8" s="96">
        <f>'[1]COMP BDI'!B7</f>
        <v>0.04</v>
      </c>
    </row>
    <row r="9" spans="1:3" ht="14.25" x14ac:dyDescent="0.2">
      <c r="A9" s="91">
        <v>2</v>
      </c>
      <c r="B9" s="92" t="s">
        <v>95</v>
      </c>
      <c r="C9" s="97"/>
    </row>
    <row r="10" spans="1:3" ht="13.5" thickBot="1" x14ac:dyDescent="0.25">
      <c r="A10" s="94"/>
      <c r="B10" s="95" t="s">
        <v>94</v>
      </c>
      <c r="C10" s="96">
        <f>'[1]COMP BDI'!B10</f>
        <v>1.3899999999999999E-2</v>
      </c>
    </row>
    <row r="11" spans="1:3" ht="14.25" x14ac:dyDescent="0.2">
      <c r="A11" s="91">
        <v>3</v>
      </c>
      <c r="B11" s="92" t="s">
        <v>96</v>
      </c>
      <c r="C11" s="97"/>
    </row>
    <row r="12" spans="1:3" ht="14.25" x14ac:dyDescent="0.2">
      <c r="A12" s="98" t="s">
        <v>97</v>
      </c>
      <c r="B12" s="99" t="s">
        <v>68</v>
      </c>
      <c r="C12" s="100">
        <f>'[1]COMP BDI'!B9</f>
        <v>1.2699999999999999E-2</v>
      </c>
    </row>
    <row r="13" spans="1:3" ht="14.25" x14ac:dyDescent="0.2">
      <c r="A13" s="98" t="s">
        <v>98</v>
      </c>
      <c r="B13" s="99" t="s">
        <v>67</v>
      </c>
      <c r="C13" s="100">
        <f>'[1]COMP BDI'!B8</f>
        <v>0.01</v>
      </c>
    </row>
    <row r="14" spans="1:3" ht="13.5" thickBot="1" x14ac:dyDescent="0.25">
      <c r="A14" s="94"/>
      <c r="B14" s="95" t="s">
        <v>94</v>
      </c>
      <c r="C14" s="96">
        <f>SUM(C12:C13)</f>
        <v>2.2699999999999998E-2</v>
      </c>
    </row>
    <row r="15" spans="1:3" ht="14.25" x14ac:dyDescent="0.2">
      <c r="A15" s="91">
        <v>4</v>
      </c>
      <c r="B15" s="92" t="s">
        <v>99</v>
      </c>
      <c r="C15" s="97"/>
    </row>
    <row r="16" spans="1:3" ht="14.25" x14ac:dyDescent="0.2">
      <c r="A16" s="98" t="s">
        <v>100</v>
      </c>
      <c r="B16" s="99" t="s">
        <v>71</v>
      </c>
      <c r="C16" s="100">
        <f>'[1]COMP BDI'!B12</f>
        <v>6.4999999999999997E-3</v>
      </c>
    </row>
    <row r="17" spans="1:3" ht="14.25" x14ac:dyDescent="0.2">
      <c r="A17" s="98" t="s">
        <v>101</v>
      </c>
      <c r="B17" s="99" t="s">
        <v>74</v>
      </c>
      <c r="C17" s="100">
        <f>'[1]COMP BDI'!B13</f>
        <v>0.03</v>
      </c>
    </row>
    <row r="18" spans="1:3" ht="14.25" x14ac:dyDescent="0.2">
      <c r="A18" s="98" t="s">
        <v>102</v>
      </c>
      <c r="B18" s="99" t="s">
        <v>103</v>
      </c>
      <c r="C18" s="100">
        <f>'[1]COMP BDI'!B14</f>
        <v>0.02</v>
      </c>
    </row>
    <row r="19" spans="1:3" ht="14.25" x14ac:dyDescent="0.2">
      <c r="A19" s="98" t="s">
        <v>104</v>
      </c>
      <c r="B19" s="99" t="s">
        <v>105</v>
      </c>
      <c r="C19" s="100">
        <v>0.02</v>
      </c>
    </row>
    <row r="20" spans="1:3" ht="13.5" thickBot="1" x14ac:dyDescent="0.25">
      <c r="A20" s="94"/>
      <c r="B20" s="95" t="s">
        <v>94</v>
      </c>
      <c r="C20" s="96">
        <f>SUM(C16:C19)</f>
        <v>7.6499999999999999E-2</v>
      </c>
    </row>
    <row r="21" spans="1:3" ht="14.25" x14ac:dyDescent="0.2">
      <c r="A21" s="91">
        <v>5</v>
      </c>
      <c r="B21" s="92" t="s">
        <v>106</v>
      </c>
      <c r="C21" s="97"/>
    </row>
    <row r="22" spans="1:3" ht="14.25" x14ac:dyDescent="0.2">
      <c r="A22" s="101"/>
      <c r="B22" s="102" t="s">
        <v>106</v>
      </c>
      <c r="C22" s="103">
        <v>7.0000000000000007E-2</v>
      </c>
    </row>
    <row r="23" spans="1:3" ht="13.5" thickBot="1" x14ac:dyDescent="0.25">
      <c r="A23" s="94"/>
      <c r="B23" s="95" t="s">
        <v>94</v>
      </c>
      <c r="C23" s="96">
        <f>C22</f>
        <v>7.0000000000000007E-2</v>
      </c>
    </row>
    <row r="24" spans="1:3" ht="15.75" thickBot="1" x14ac:dyDescent="0.3">
      <c r="A24" s="104" t="s">
        <v>107</v>
      </c>
      <c r="B24" s="104"/>
      <c r="C24" s="105">
        <f>'[1]COMP BDI'!B17</f>
        <v>0.24839689994585834</v>
      </c>
    </row>
    <row r="25" spans="1:3" ht="15" thickBot="1" x14ac:dyDescent="0.25">
      <c r="A25" s="106"/>
      <c r="B25" s="54"/>
      <c r="C25" s="107"/>
    </row>
    <row r="26" spans="1:3" x14ac:dyDescent="0.2">
      <c r="A26" s="108"/>
      <c r="B26" s="108"/>
      <c r="C26" s="108"/>
    </row>
    <row r="27" spans="1:3" ht="15" x14ac:dyDescent="0.25">
      <c r="A27" s="109" t="s">
        <v>108</v>
      </c>
      <c r="B27" s="109"/>
      <c r="C27" s="109"/>
    </row>
    <row r="28" spans="1:3" ht="14.25" x14ac:dyDescent="0.2">
      <c r="A28" s="110"/>
      <c r="B28" s="110"/>
      <c r="C28" s="110"/>
    </row>
    <row r="29" spans="1:3" ht="14.25" x14ac:dyDescent="0.2">
      <c r="A29" s="110"/>
      <c r="B29" s="110"/>
      <c r="C29" s="110"/>
    </row>
    <row r="30" spans="1:3" ht="14.25" x14ac:dyDescent="0.2">
      <c r="A30" s="110"/>
      <c r="B30" s="110"/>
      <c r="C30" s="110"/>
    </row>
    <row r="31" spans="1:3" ht="14.25" x14ac:dyDescent="0.2">
      <c r="A31" s="110"/>
      <c r="B31" s="110"/>
      <c r="C31" s="110"/>
    </row>
    <row r="32" spans="1:3" ht="15" x14ac:dyDescent="0.25">
      <c r="A32" s="111"/>
      <c r="B32" s="111"/>
      <c r="C32" s="111"/>
    </row>
    <row r="33" spans="1:3" ht="13.5" thickBot="1" x14ac:dyDescent="0.25">
      <c r="A33" s="112"/>
      <c r="B33" s="112"/>
      <c r="C33" s="112"/>
    </row>
    <row r="34" spans="1:3" ht="15" thickBot="1" x14ac:dyDescent="0.25">
      <c r="A34" s="106"/>
      <c r="B34" s="54"/>
      <c r="C34" s="107"/>
    </row>
    <row r="35" spans="1:3" x14ac:dyDescent="0.2">
      <c r="A35" s="108"/>
      <c r="B35" s="108"/>
      <c r="C35" s="108"/>
    </row>
    <row r="36" spans="1:3" x14ac:dyDescent="0.2">
      <c r="A36" s="113" t="s">
        <v>109</v>
      </c>
      <c r="B36" s="113"/>
      <c r="C36" s="113"/>
    </row>
    <row r="37" spans="1:3" ht="14.25" x14ac:dyDescent="0.2">
      <c r="A37" s="110"/>
      <c r="B37" s="110"/>
      <c r="C37" s="110"/>
    </row>
    <row r="38" spans="1:3" ht="14.25" x14ac:dyDescent="0.2">
      <c r="A38" s="110" t="s">
        <v>110</v>
      </c>
      <c r="B38" s="110"/>
      <c r="C38" s="110"/>
    </row>
    <row r="39" spans="1:3" ht="15" x14ac:dyDescent="0.2">
      <c r="A39" s="114" t="s">
        <v>111</v>
      </c>
      <c r="B39" s="114"/>
      <c r="C39" s="114"/>
    </row>
    <row r="40" spans="1:3" ht="13.5" thickBot="1" x14ac:dyDescent="0.25">
      <c r="A40" s="115" t="s">
        <v>112</v>
      </c>
      <c r="B40" s="115"/>
      <c r="C40" s="115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4E63B-F29F-4FB3-ADD1-A51C26571F73}">
  <sheetPr>
    <tabColor rgb="FFFF6600"/>
  </sheetPr>
  <dimension ref="A5:I57"/>
  <sheetViews>
    <sheetView topLeftCell="A19" zoomScale="110" zoomScaleNormal="110" workbookViewId="0">
      <selection activeCell="A15" sqref="A15:D15"/>
    </sheetView>
  </sheetViews>
  <sheetFormatPr defaultColWidth="7.875" defaultRowHeight="14.25" x14ac:dyDescent="0.2"/>
  <cols>
    <col min="1" max="1" width="63" style="54" customWidth="1"/>
    <col min="2" max="2" width="8.75" style="54" customWidth="1"/>
    <col min="3" max="4" width="7.5" style="54" customWidth="1"/>
    <col min="5" max="5" width="1.875" style="54" customWidth="1"/>
    <col min="6" max="6" width="21.25" style="54" customWidth="1"/>
    <col min="7" max="9" width="7.5" style="54" customWidth="1"/>
    <col min="10" max="16384" width="7.875" style="53"/>
  </cols>
  <sheetData>
    <row r="5" spans="1:9" ht="13.5" customHeight="1" thickBot="1" x14ac:dyDescent="0.25">
      <c r="B5" s="55" t="s">
        <v>60</v>
      </c>
      <c r="F5" s="56" t="s">
        <v>61</v>
      </c>
      <c r="G5" s="56"/>
      <c r="H5" s="56"/>
      <c r="I5" s="56"/>
    </row>
    <row r="6" spans="1:9" ht="29.25" thickBot="1" x14ac:dyDescent="0.25">
      <c r="F6" s="57" t="s">
        <v>62</v>
      </c>
      <c r="G6" s="58" t="s">
        <v>63</v>
      </c>
      <c r="H6" s="58" t="s">
        <v>64</v>
      </c>
      <c r="I6" s="58" t="s">
        <v>65</v>
      </c>
    </row>
    <row r="7" spans="1:9" ht="15" thickBot="1" x14ac:dyDescent="0.25">
      <c r="A7" s="59" t="s">
        <v>66</v>
      </c>
      <c r="B7" s="55">
        <v>0.04</v>
      </c>
      <c r="F7" s="60" t="s">
        <v>66</v>
      </c>
      <c r="G7" s="61">
        <v>0.03</v>
      </c>
      <c r="H7" s="61">
        <v>0.04</v>
      </c>
      <c r="I7" s="61">
        <v>5.5E-2</v>
      </c>
    </row>
    <row r="8" spans="1:9" ht="15" thickBot="1" x14ac:dyDescent="0.25">
      <c r="A8" s="59" t="s">
        <v>67</v>
      </c>
      <c r="B8" s="55">
        <v>0.01</v>
      </c>
      <c r="F8" s="62" t="s">
        <v>67</v>
      </c>
      <c r="G8" s="61">
        <v>8.0000000000000002E-3</v>
      </c>
      <c r="H8" s="61">
        <v>8.0000000000000002E-3</v>
      </c>
      <c r="I8" s="61">
        <v>0.01</v>
      </c>
    </row>
    <row r="9" spans="1:9" ht="15" thickBot="1" x14ac:dyDescent="0.25">
      <c r="A9" s="59" t="s">
        <v>68</v>
      </c>
      <c r="B9" s="55">
        <v>1.2699999999999999E-2</v>
      </c>
      <c r="F9" s="62" t="s">
        <v>68</v>
      </c>
      <c r="G9" s="61">
        <v>9.7000000000000003E-3</v>
      </c>
      <c r="H9" s="61">
        <v>1.2699999999999999E-2</v>
      </c>
      <c r="I9" s="61">
        <v>1.2699999999999999E-2</v>
      </c>
    </row>
    <row r="10" spans="1:9" ht="15" thickBot="1" x14ac:dyDescent="0.25">
      <c r="A10" s="59" t="s">
        <v>69</v>
      </c>
      <c r="B10" s="55">
        <v>1.3899999999999999E-2</v>
      </c>
      <c r="F10" s="62" t="s">
        <v>69</v>
      </c>
      <c r="G10" s="61">
        <v>5.8999999999999999E-3</v>
      </c>
      <c r="H10" s="61">
        <v>1.23E-2</v>
      </c>
      <c r="I10" s="61">
        <v>1.3899999999999999E-2</v>
      </c>
    </row>
    <row r="11" spans="1:9" ht="15" thickBot="1" x14ac:dyDescent="0.25">
      <c r="A11" s="59" t="s">
        <v>70</v>
      </c>
      <c r="B11" s="55">
        <v>7.0000000000000007E-2</v>
      </c>
      <c r="F11" s="62" t="s">
        <v>70</v>
      </c>
      <c r="G11" s="61">
        <v>6.1600000000000002E-2</v>
      </c>
      <c r="H11" s="61">
        <v>7.3999999999999996E-2</v>
      </c>
      <c r="I11" s="61">
        <v>8.9599999999999999E-2</v>
      </c>
    </row>
    <row r="12" spans="1:9" ht="15" customHeight="1" thickBot="1" x14ac:dyDescent="0.25">
      <c r="A12" s="59" t="s">
        <v>71</v>
      </c>
      <c r="B12" s="63">
        <v>6.4999999999999997E-3</v>
      </c>
      <c r="F12" s="62" t="s">
        <v>72</v>
      </c>
      <c r="G12" s="64" t="s">
        <v>73</v>
      </c>
      <c r="H12" s="64"/>
      <c r="I12" s="64"/>
    </row>
    <row r="13" spans="1:9" x14ac:dyDescent="0.2">
      <c r="A13" s="59" t="s">
        <v>74</v>
      </c>
      <c r="B13" s="63">
        <v>0.03</v>
      </c>
    </row>
    <row r="14" spans="1:9" ht="15" thickBot="1" x14ac:dyDescent="0.25">
      <c r="A14" s="59" t="s">
        <v>75</v>
      </c>
      <c r="B14" s="63">
        <v>0.02</v>
      </c>
      <c r="F14" s="65" t="s">
        <v>76</v>
      </c>
      <c r="G14" s="65"/>
      <c r="H14" s="65"/>
      <c r="I14" s="65"/>
    </row>
    <row r="15" spans="1:9" ht="29.25" thickBot="1" x14ac:dyDescent="0.25">
      <c r="A15" s="59" t="s">
        <v>77</v>
      </c>
      <c r="B15" s="63">
        <v>0.02</v>
      </c>
      <c r="F15" s="66" t="s">
        <v>62</v>
      </c>
      <c r="G15" s="67" t="s">
        <v>63</v>
      </c>
      <c r="H15" s="67" t="s">
        <v>64</v>
      </c>
      <c r="I15" s="67" t="s">
        <v>65</v>
      </c>
    </row>
    <row r="16" spans="1:9" ht="15" thickBot="1" x14ac:dyDescent="0.25">
      <c r="B16" s="68"/>
      <c r="F16" s="69" t="s">
        <v>66</v>
      </c>
      <c r="G16" s="70">
        <v>3.4299999999999997E-2</v>
      </c>
      <c r="H16" s="70">
        <v>4.9299999999999997E-2</v>
      </c>
      <c r="I16" s="70">
        <v>6.7100000000000007E-2</v>
      </c>
    </row>
    <row r="17" spans="1:9" ht="15" thickBot="1" x14ac:dyDescent="0.25">
      <c r="A17" s="71" t="s">
        <v>78</v>
      </c>
      <c r="B17" s="72">
        <f>(((1+B7+B8+B9)*(1+B10)*(1+B11))/(1-(B12+B13+B14+B15)))-1</f>
        <v>0.24839689994585834</v>
      </c>
      <c r="F17" s="69" t="s">
        <v>67</v>
      </c>
      <c r="G17" s="70">
        <v>2.8E-3</v>
      </c>
      <c r="H17" s="70">
        <v>4.8999999999999998E-3</v>
      </c>
      <c r="I17" s="70">
        <v>7.4999999999999997E-3</v>
      </c>
    </row>
    <row r="18" spans="1:9" ht="15" thickBot="1" x14ac:dyDescent="0.25">
      <c r="F18" s="69" t="s">
        <v>68</v>
      </c>
      <c r="G18" s="70">
        <v>0.01</v>
      </c>
      <c r="H18" s="70">
        <v>1.3899999999999999E-2</v>
      </c>
      <c r="I18" s="70">
        <v>1.7399999999999999E-2</v>
      </c>
    </row>
    <row r="19" spans="1:9" ht="15" thickBot="1" x14ac:dyDescent="0.25">
      <c r="F19" s="69" t="s">
        <v>69</v>
      </c>
      <c r="G19" s="70">
        <v>9.4000000000000004E-3</v>
      </c>
      <c r="H19" s="70">
        <v>9.9000000000000008E-3</v>
      </c>
      <c r="I19" s="70">
        <v>1.17E-2</v>
      </c>
    </row>
    <row r="20" spans="1:9" ht="15" thickBot="1" x14ac:dyDescent="0.25">
      <c r="F20" s="69" t="s">
        <v>70</v>
      </c>
      <c r="G20" s="70">
        <v>6.7400000000000002E-2</v>
      </c>
      <c r="H20" s="70">
        <v>8.0399999999999999E-2</v>
      </c>
      <c r="I20" s="70">
        <v>9.4E-2</v>
      </c>
    </row>
    <row r="21" spans="1:9" ht="15" customHeight="1" thickBot="1" x14ac:dyDescent="0.25">
      <c r="F21" s="69" t="s">
        <v>72</v>
      </c>
      <c r="G21" s="73" t="s">
        <v>73</v>
      </c>
      <c r="H21" s="73"/>
      <c r="I21" s="73"/>
    </row>
    <row r="22" spans="1:9" x14ac:dyDescent="0.2">
      <c r="A22" s="54" t="s">
        <v>79</v>
      </c>
    </row>
    <row r="23" spans="1:9" ht="15" customHeight="1" thickBot="1" x14ac:dyDescent="0.25">
      <c r="A23" s="54" t="s">
        <v>80</v>
      </c>
      <c r="F23" s="74" t="s">
        <v>81</v>
      </c>
      <c r="G23" s="74"/>
      <c r="H23" s="74"/>
      <c r="I23" s="74"/>
    </row>
    <row r="24" spans="1:9" ht="29.25" thickBot="1" x14ac:dyDescent="0.25">
      <c r="F24" s="66" t="s">
        <v>62</v>
      </c>
      <c r="G24" s="67" t="s">
        <v>63</v>
      </c>
      <c r="H24" s="67" t="s">
        <v>64</v>
      </c>
      <c r="I24" s="67" t="s">
        <v>65</v>
      </c>
    </row>
    <row r="25" spans="1:9" ht="15" thickBot="1" x14ac:dyDescent="0.25">
      <c r="A25" s="75" t="s">
        <v>82</v>
      </c>
      <c r="B25" s="75"/>
      <c r="C25" s="75"/>
      <c r="D25" s="75"/>
      <c r="F25" s="69" t="s">
        <v>66</v>
      </c>
      <c r="G25" s="70">
        <v>3.7999999999999999E-2</v>
      </c>
      <c r="H25" s="70">
        <v>4.0099999999999997E-2</v>
      </c>
      <c r="I25" s="70">
        <v>4.6699999999999998E-2</v>
      </c>
    </row>
    <row r="26" spans="1:9" ht="15" thickBot="1" x14ac:dyDescent="0.25">
      <c r="F26" s="69" t="s">
        <v>67</v>
      </c>
      <c r="G26" s="70">
        <v>3.2000000000000002E-3</v>
      </c>
      <c r="H26" s="70">
        <v>4.0000000000000001E-3</v>
      </c>
      <c r="I26" s="70">
        <v>7.4000000000000003E-3</v>
      </c>
    </row>
    <row r="27" spans="1:9" ht="15.75" customHeight="1" thickBot="1" x14ac:dyDescent="0.25">
      <c r="A27" s="76" t="s">
        <v>83</v>
      </c>
      <c r="B27" s="76"/>
      <c r="C27" s="76"/>
      <c r="D27" s="76"/>
      <c r="E27" s="77"/>
      <c r="F27" s="69" t="s">
        <v>68</v>
      </c>
      <c r="G27" s="70">
        <v>5.0000000000000001E-3</v>
      </c>
      <c r="H27" s="70">
        <v>5.5999999999999999E-3</v>
      </c>
      <c r="I27" s="70">
        <v>9.7000000000000003E-3</v>
      </c>
    </row>
    <row r="28" spans="1:9" ht="29.25" thickBot="1" x14ac:dyDescent="0.25">
      <c r="A28" s="78" t="s">
        <v>84</v>
      </c>
      <c r="B28" s="79" t="s">
        <v>63</v>
      </c>
      <c r="C28" s="79" t="s">
        <v>64</v>
      </c>
      <c r="D28" s="79" t="s">
        <v>65</v>
      </c>
      <c r="E28" s="80"/>
      <c r="F28" s="69" t="s">
        <v>69</v>
      </c>
      <c r="G28" s="70">
        <v>1.0200000000000001E-2</v>
      </c>
      <c r="H28" s="70">
        <v>1.11E-2</v>
      </c>
      <c r="I28" s="70">
        <v>1.21E-2</v>
      </c>
    </row>
    <row r="29" spans="1:9" ht="15" thickBot="1" x14ac:dyDescent="0.25">
      <c r="A29" s="81" t="s">
        <v>61</v>
      </c>
      <c r="B29" s="61">
        <v>0.2034</v>
      </c>
      <c r="C29" s="61">
        <v>0.22120000000000001</v>
      </c>
      <c r="D29" s="61">
        <v>0.25</v>
      </c>
      <c r="E29" s="82"/>
      <c r="F29" s="69" t="s">
        <v>70</v>
      </c>
      <c r="G29" s="70">
        <v>6.6400000000000001E-2</v>
      </c>
      <c r="H29" s="70">
        <v>7.2999999999999995E-2</v>
      </c>
      <c r="I29" s="70">
        <v>8.6900000000000005E-2</v>
      </c>
    </row>
    <row r="30" spans="1:9" ht="15" customHeight="1" thickBot="1" x14ac:dyDescent="0.25">
      <c r="A30" s="83" t="s">
        <v>81</v>
      </c>
      <c r="B30" s="70">
        <v>0.19600000000000001</v>
      </c>
      <c r="C30" s="70">
        <v>0.2097</v>
      </c>
      <c r="D30" s="70">
        <v>0.24229999999999999</v>
      </c>
      <c r="E30" s="82"/>
      <c r="F30" s="69" t="s">
        <v>72</v>
      </c>
      <c r="G30" s="73" t="s">
        <v>73</v>
      </c>
      <c r="H30" s="73"/>
      <c r="I30" s="73"/>
    </row>
    <row r="31" spans="1:9" ht="29.25" thickBot="1" x14ac:dyDescent="0.25">
      <c r="A31" s="83" t="s">
        <v>76</v>
      </c>
      <c r="B31" s="70">
        <v>0.20760000000000001</v>
      </c>
      <c r="C31" s="70">
        <v>0.24179999999999999</v>
      </c>
      <c r="D31" s="70">
        <v>0.26440000000000002</v>
      </c>
      <c r="E31" s="82"/>
    </row>
    <row r="32" spans="1:9" ht="29.25" thickBot="1" x14ac:dyDescent="0.25">
      <c r="A32" s="83" t="s">
        <v>85</v>
      </c>
      <c r="B32" s="70">
        <v>0.24</v>
      </c>
      <c r="C32" s="70">
        <v>0.25840000000000002</v>
      </c>
      <c r="D32" s="70">
        <v>0.27860000000000001</v>
      </c>
      <c r="E32" s="82"/>
    </row>
    <row r="33" spans="1:9" ht="29.25" thickBot="1" x14ac:dyDescent="0.25">
      <c r="A33" s="83" t="s">
        <v>86</v>
      </c>
      <c r="B33" s="70">
        <v>0.22800000000000001</v>
      </c>
      <c r="C33" s="70">
        <v>0.27479999999999999</v>
      </c>
      <c r="D33" s="70">
        <v>0.3095</v>
      </c>
      <c r="E33" s="82"/>
      <c r="F33" s="66" t="s">
        <v>62</v>
      </c>
      <c r="G33" s="67" t="s">
        <v>63</v>
      </c>
      <c r="H33" s="67" t="s">
        <v>64</v>
      </c>
      <c r="I33" s="67" t="s">
        <v>65</v>
      </c>
    </row>
    <row r="34" spans="1:9" ht="15" thickBot="1" x14ac:dyDescent="0.25">
      <c r="A34" s="83" t="s">
        <v>87</v>
      </c>
      <c r="B34" s="70">
        <v>0.111</v>
      </c>
      <c r="C34" s="70">
        <v>0.14019999999999999</v>
      </c>
      <c r="D34" s="70">
        <v>0.16800000000000001</v>
      </c>
      <c r="E34" s="82"/>
      <c r="F34" s="69" t="s">
        <v>66</v>
      </c>
      <c r="G34" s="70">
        <v>5.2900000000000003E-2</v>
      </c>
      <c r="H34" s="70">
        <v>5.9200000000000003E-2</v>
      </c>
      <c r="I34" s="70">
        <v>7.9299999999999995E-2</v>
      </c>
    </row>
    <row r="35" spans="1:9" ht="15" thickBot="1" x14ac:dyDescent="0.25">
      <c r="F35" s="69" t="s">
        <v>67</v>
      </c>
      <c r="G35" s="70">
        <v>2.5000000000000001E-3</v>
      </c>
      <c r="H35" s="70">
        <v>5.1000000000000004E-3</v>
      </c>
      <c r="I35" s="70">
        <v>5.5999999999999999E-3</v>
      </c>
    </row>
    <row r="36" spans="1:9" ht="15" thickBot="1" x14ac:dyDescent="0.25">
      <c r="F36" s="69" t="s">
        <v>68</v>
      </c>
      <c r="G36" s="70">
        <v>0.01</v>
      </c>
      <c r="H36" s="70">
        <v>1.4800000000000001E-2</v>
      </c>
      <c r="I36" s="70">
        <v>1.9699999999999999E-2</v>
      </c>
    </row>
    <row r="37" spans="1:9" ht="15" thickBot="1" x14ac:dyDescent="0.25">
      <c r="F37" s="69" t="s">
        <v>69</v>
      </c>
      <c r="G37" s="70">
        <v>1.01E-2</v>
      </c>
      <c r="H37" s="70">
        <v>1.0699999999999999E-2</v>
      </c>
      <c r="I37" s="70">
        <v>1.11E-2</v>
      </c>
    </row>
    <row r="38" spans="1:9" ht="15" thickBot="1" x14ac:dyDescent="0.25">
      <c r="F38" s="69" t="s">
        <v>70</v>
      </c>
      <c r="G38" s="70">
        <v>0.08</v>
      </c>
      <c r="H38" s="70">
        <v>8.3099999999999993E-2</v>
      </c>
      <c r="I38" s="70">
        <v>9.5100000000000004E-2</v>
      </c>
    </row>
    <row r="39" spans="1:9" ht="15" customHeight="1" thickBot="1" x14ac:dyDescent="0.25">
      <c r="F39" s="69" t="s">
        <v>72</v>
      </c>
      <c r="G39" s="73" t="s">
        <v>73</v>
      </c>
      <c r="H39" s="73"/>
      <c r="I39" s="73"/>
    </row>
    <row r="41" spans="1:9" ht="15" thickBot="1" x14ac:dyDescent="0.25">
      <c r="F41" s="54" t="s">
        <v>88</v>
      </c>
    </row>
    <row r="42" spans="1:9" ht="29.25" thickBot="1" x14ac:dyDescent="0.25">
      <c r="F42" s="66" t="s">
        <v>62</v>
      </c>
      <c r="G42" s="67" t="s">
        <v>63</v>
      </c>
      <c r="H42" s="67" t="s">
        <v>64</v>
      </c>
      <c r="I42" s="67" t="s">
        <v>65</v>
      </c>
    </row>
    <row r="43" spans="1:9" ht="15" thickBot="1" x14ac:dyDescent="0.25">
      <c r="F43" s="69" t="s">
        <v>66</v>
      </c>
      <c r="G43" s="70">
        <v>0.04</v>
      </c>
      <c r="H43" s="70">
        <v>5.5199999999999999E-2</v>
      </c>
      <c r="I43" s="70">
        <v>7.85E-2</v>
      </c>
    </row>
    <row r="44" spans="1:9" ht="15" thickBot="1" x14ac:dyDescent="0.25">
      <c r="F44" s="69" t="s">
        <v>67</v>
      </c>
      <c r="G44" s="70">
        <v>8.0999999999999996E-3</v>
      </c>
      <c r="H44" s="70">
        <v>1.2200000000000001E-2</v>
      </c>
      <c r="I44" s="70">
        <v>1.9900000000000001E-2</v>
      </c>
    </row>
    <row r="45" spans="1:9" ht="15" thickBot="1" x14ac:dyDescent="0.25">
      <c r="F45" s="69" t="s">
        <v>68</v>
      </c>
      <c r="G45" s="70">
        <v>1.46E-2</v>
      </c>
      <c r="H45" s="70">
        <v>2.3199999999999998E-2</v>
      </c>
      <c r="I45" s="70">
        <v>3.1600000000000003E-2</v>
      </c>
    </row>
    <row r="46" spans="1:9" ht="15" thickBot="1" x14ac:dyDescent="0.25">
      <c r="F46" s="69" t="s">
        <v>69</v>
      </c>
      <c r="G46" s="70">
        <v>9.4000000000000004E-3</v>
      </c>
      <c r="H46" s="70">
        <v>1.0200000000000001E-2</v>
      </c>
      <c r="I46" s="70">
        <v>1.3299999999999999E-2</v>
      </c>
    </row>
    <row r="47" spans="1:9" ht="15" thickBot="1" x14ac:dyDescent="0.25">
      <c r="F47" s="69" t="s">
        <v>70</v>
      </c>
      <c r="G47" s="70">
        <v>7.1400000000000005E-2</v>
      </c>
      <c r="H47" s="70">
        <v>8.4000000000000005E-2</v>
      </c>
      <c r="I47" s="70">
        <v>0.1043</v>
      </c>
    </row>
    <row r="48" spans="1:9" ht="15" customHeight="1" thickBot="1" x14ac:dyDescent="0.25">
      <c r="F48" s="69" t="s">
        <v>72</v>
      </c>
      <c r="G48" s="73" t="s">
        <v>89</v>
      </c>
      <c r="H48" s="73"/>
      <c r="I48" s="73"/>
    </row>
    <row r="50" spans="6:9" ht="13.5" customHeight="1" thickBot="1" x14ac:dyDescent="0.25">
      <c r="F50" s="56" t="s">
        <v>87</v>
      </c>
      <c r="G50" s="56"/>
      <c r="H50" s="56"/>
      <c r="I50" s="56"/>
    </row>
    <row r="51" spans="6:9" ht="29.25" thickBot="1" x14ac:dyDescent="0.25">
      <c r="F51" s="66" t="s">
        <v>62</v>
      </c>
      <c r="G51" s="67" t="s">
        <v>63</v>
      </c>
      <c r="H51" s="67" t="s">
        <v>64</v>
      </c>
      <c r="I51" s="67" t="s">
        <v>65</v>
      </c>
    </row>
    <row r="52" spans="6:9" ht="15" thickBot="1" x14ac:dyDescent="0.25">
      <c r="F52" s="69" t="s">
        <v>66</v>
      </c>
      <c r="G52" s="70">
        <v>1.4999999999999999E-2</v>
      </c>
      <c r="H52" s="70">
        <v>3.4500000000000003E-2</v>
      </c>
      <c r="I52" s="70">
        <v>4.4900000000000002E-2</v>
      </c>
    </row>
    <row r="53" spans="6:9" ht="15" thickBot="1" x14ac:dyDescent="0.25">
      <c r="F53" s="69" t="s">
        <v>67</v>
      </c>
      <c r="G53" s="70">
        <v>3.0000000000000001E-3</v>
      </c>
      <c r="H53" s="70">
        <v>4.7999999999999996E-3</v>
      </c>
      <c r="I53" s="70">
        <v>8.2000000000000007E-3</v>
      </c>
    </row>
    <row r="54" spans="6:9" ht="15" thickBot="1" x14ac:dyDescent="0.25">
      <c r="F54" s="69" t="s">
        <v>68</v>
      </c>
      <c r="G54" s="70">
        <v>5.5999999999999999E-3</v>
      </c>
      <c r="H54" s="70">
        <v>8.5000000000000006E-3</v>
      </c>
      <c r="I54" s="70">
        <v>8.8999999999999999E-3</v>
      </c>
    </row>
    <row r="55" spans="6:9" ht="15" thickBot="1" x14ac:dyDescent="0.25">
      <c r="F55" s="69" t="s">
        <v>69</v>
      </c>
      <c r="G55" s="70">
        <v>8.5000000000000006E-3</v>
      </c>
      <c r="H55" s="70">
        <v>8.5000000000000006E-3</v>
      </c>
      <c r="I55" s="70">
        <v>1.11E-2</v>
      </c>
    </row>
    <row r="56" spans="6:9" ht="15" thickBot="1" x14ac:dyDescent="0.25">
      <c r="F56" s="69" t="s">
        <v>70</v>
      </c>
      <c r="G56" s="70">
        <v>3.5000000000000003E-2</v>
      </c>
      <c r="H56" s="70">
        <v>5.11E-2</v>
      </c>
      <c r="I56" s="70">
        <v>6.2199999999999998E-2</v>
      </c>
    </row>
    <row r="57" spans="6:9" ht="15" customHeight="1" thickBot="1" x14ac:dyDescent="0.25">
      <c r="F57" s="69" t="s">
        <v>72</v>
      </c>
      <c r="G57" s="73" t="s">
        <v>73</v>
      </c>
      <c r="H57" s="73"/>
      <c r="I57" s="73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EX CRONOGRAMA</vt:lpstr>
      <vt:lpstr>DEMONS BDI</vt:lpstr>
      <vt:lpstr>COMP BDI</vt:lpstr>
      <vt:lpstr>'EX CRONOGRAMA'!Area_de_impressao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2022-07-12T13:21:05Z</cp:lastPrinted>
  <dcterms:created xsi:type="dcterms:W3CDTF">2022-07-12T11:49:03Z</dcterms:created>
  <dcterms:modified xsi:type="dcterms:W3CDTF">2022-07-12T13:25:24Z</dcterms:modified>
</cp:coreProperties>
</file>